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区级2023年收入决算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>[1]人员职务!#REF!</definedName>
    <definedName name="_2s1_" localSheetId="0">#REF!</definedName>
    <definedName name="_3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>#REF!</definedName>
    <definedName name="ffffff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'区级2023年收入决算 '!$A$1:$F$36</definedName>
    <definedName name="_xlnm.Print_Area">#REF!</definedName>
    <definedName name="_xlnm.Print_Titles" localSheetId="0">'区级2023年收入决算 '!$1:$3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'[5]Mp-team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<sst xmlns="http://schemas.openxmlformats.org/spreadsheetml/2006/main" count="40" uniqueCount="40">
  <si>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烈山区2023年区级一般公共预算收入决算表</t>
  </si>
  <si>
    <t>单位：万元</t>
  </si>
  <si>
    <t>收  入  项  目</t>
  </si>
  <si>
    <t>2023年      预算数</t>
  </si>
  <si>
    <t>2023年调整预算数</t>
  </si>
  <si>
    <t>2023年决算数</t>
  </si>
  <si>
    <t>为预算的%</t>
  </si>
  <si>
    <t>为上年决算的%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</si>
  <si>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</si>
  <si>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</si>
  <si>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</si>
  <si>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</si>
  <si>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</si>
  <si>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</si>
  <si>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</si>
  <si>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</si>
  <si>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</si>
  <si>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</si>
  <si>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车船税</t>
    </r>
  </si>
  <si>
    <t xml:space="preserve">    耕地占用税</t>
  </si>
  <si>
    <t xml:space="preserve">    契税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</si>
  <si>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</si>
  <si>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</si>
  <si>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</si>
  <si>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</si>
  <si>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</si>
  <si>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</si>
  <si>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</si>
  <si>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</si>
  <si>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其他收入</t>
  </si>
  <si>
    <t>一般公共预算收入</t>
  </si>
  <si>
    <t>加：上级补助收入</t>
  </si>
  <si>
    <t xml:space="preserve">        返还性收入</t>
  </si>
  <si>
    <t xml:space="preserve">        一般性转移支付收入</t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</si>
  <si>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  专项转移支付收入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</si>
  <si>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上年结转收入</t>
    </r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</si>
  <si>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调入资金</t>
    </r>
  </si>
  <si>
    <t xml:space="preserve">    债务（转贷）收入</t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</si>
  <si>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动用预算稳定调节基金</t>
    </r>
  </si>
  <si>
    <t xml:space="preserve">    收  入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</si>
</sst>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  <numFmt numFmtId="190" formatCode="0.0%"/>
    <numFmt numFmtId="191" formatCode="0.0_);[Red]\(0.0\)"/>
  </numFmts>
  <fonts count="77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1"/>
      <name val="黑体"/>
      <charset val="134"/>
    </font>
    <font>
      <sz val="11"/>
      <name val="楷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0" fillId="40" borderId="10" applyNumberFormat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2" fillId="42" borderId="0" applyNumberFormat="0" applyBorder="0" applyAlignment="0" applyProtection="0"/>
    <xf numFmtId="0" fontId="33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40" borderId="11" applyNumberFormat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5" fillId="43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8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7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37" fillId="0" borderId="0"/>
    <xf numFmtId="0" fontId="28" fillId="46" borderId="0" applyNumberFormat="0" applyBorder="0" applyAlignment="0" applyProtection="0">
      <alignment vertical="center"/>
    </xf>
    <xf numFmtId="176" fontId="39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0" fillId="0" borderId="0" applyFont="0" applyFill="0" applyBorder="0" applyAlignment="0" applyProtection="0"/>
    <xf numFmtId="0" fontId="28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41" fontId="37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40" borderId="11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39" fillId="0" borderId="0"/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/>
    <xf numFmtId="0" fontId="28" fillId="39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9" fillId="0" borderId="0"/>
    <xf numFmtId="0" fontId="28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41" fillId="39" borderId="0" applyNumberFormat="0" applyBorder="0" applyAlignment="0" applyProtection="0">
      <alignment vertical="center"/>
    </xf>
    <xf numFmtId="0" fontId="44" fillId="0" borderId="0"/>
    <xf numFmtId="0" fontId="28" fillId="46" borderId="0" applyNumberFormat="0" applyBorder="0" applyAlignment="0" applyProtection="0">
      <alignment vertical="center"/>
    </xf>
    <xf numFmtId="0" fontId="44" fillId="0" borderId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37" fillId="0" borderId="0"/>
    <xf numFmtId="40" fontId="45" fillId="0" borderId="0" applyFont="0" applyFill="0" applyBorder="0" applyAlignment="0" applyProtection="0"/>
    <xf numFmtId="0" fontId="28" fillId="48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28" fillId="48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28" fillId="49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5" fillId="50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47" fillId="52" borderId="13" applyNumberFormat="0" applyAlignment="0" applyProtection="0">
      <alignment vertical="center"/>
    </xf>
    <xf numFmtId="9" fontId="48" fillId="0" borderId="0" applyFont="0" applyFill="0" applyBorder="0" applyAlignment="0" applyProtection="0"/>
    <xf numFmtId="0" fontId="28" fillId="46" borderId="0" applyNumberFormat="0" applyBorder="0" applyAlignment="0" applyProtection="0">
      <alignment vertical="center"/>
    </xf>
    <xf numFmtId="177" fontId="49" fillId="0" borderId="0"/>
    <xf numFmtId="0" fontId="28" fillId="4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38" fontId="45" fillId="0" borderId="0" applyFont="0" applyFill="0" applyBorder="0" applyAlignment="0" applyProtection="0"/>
    <xf numFmtId="0" fontId="36" fillId="5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36" fillId="44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7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36" fillId="57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51" fillId="0" borderId="14">
      <alignment horizontal="left" vertical="center"/>
    </xf>
    <xf numFmtId="0" fontId="36" fillId="5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59" borderId="0" applyNumberFormat="0" applyBorder="0" applyAlignment="0" applyProtection="0">
      <alignment vertical="center"/>
    </xf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5" fillId="61" borderId="0" applyNumberFormat="0" applyBorder="0" applyAlignment="0" applyProtection="0"/>
    <xf numFmtId="0" fontId="35" fillId="62" borderId="0" applyNumberFormat="0" applyBorder="0" applyAlignment="0" applyProtection="0"/>
    <xf numFmtId="0" fontId="52" fillId="39" borderId="0" applyNumberFormat="0" applyBorder="0" applyAlignment="0" applyProtection="0">
      <alignment vertical="center"/>
    </xf>
    <xf numFmtId="0" fontId="32" fillId="63" borderId="0" applyNumberFormat="0" applyBorder="0" applyAlignment="0" applyProtection="0"/>
    <xf numFmtId="0" fontId="35" fillId="43" borderId="0" applyNumberFormat="0" applyBorder="0" applyAlignment="0" applyProtection="0"/>
    <xf numFmtId="0" fontId="32" fillId="63" borderId="0" applyNumberFormat="0" applyBorder="0" applyAlignment="0" applyProtection="0"/>
    <xf numFmtId="0" fontId="32" fillId="47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35" fillId="50" borderId="0" applyNumberFormat="0" applyBorder="0" applyAlignment="0" applyProtection="0"/>
    <xf numFmtId="0" fontId="32" fillId="60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32" fillId="42" borderId="0" applyNumberFormat="0" applyBorder="0" applyAlignment="0" applyProtection="0"/>
    <xf numFmtId="0" fontId="42" fillId="47" borderId="0" applyNumberFormat="0" applyBorder="0" applyAlignment="0" applyProtection="0"/>
    <xf numFmtId="0" fontId="35" fillId="42" borderId="0" applyNumberFormat="0" applyBorder="0" applyAlignment="0" applyProtection="0"/>
    <xf numFmtId="0" fontId="35" fillId="64" borderId="0" applyNumberFormat="0" applyBorder="0" applyAlignment="0" applyProtection="0"/>
    <xf numFmtId="0" fontId="32" fillId="65" borderId="0" applyNumberFormat="0" applyBorder="0" applyAlignment="0" applyProtection="0"/>
    <xf numFmtId="41" fontId="49" fillId="0" borderId="0" applyFont="0" applyFill="0" applyBorder="0" applyAlignment="0" applyProtection="0"/>
    <xf numFmtId="0" fontId="32" fillId="60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5" fillId="61" borderId="0" applyNumberFormat="0" applyBorder="0" applyAlignment="0" applyProtection="0"/>
    <xf numFmtId="0" fontId="37" fillId="0" borderId="0"/>
    <xf numFmtId="0" fontId="35" fillId="66" borderId="0" applyNumberFormat="0" applyBorder="0" applyAlignment="0" applyProtection="0"/>
    <xf numFmtId="0" fontId="32" fillId="63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32" fillId="67" borderId="0" applyNumberFormat="0" applyBorder="0" applyAlignment="0" applyProtection="0"/>
    <xf numFmtId="0" fontId="38" fillId="45" borderId="0" applyNumberFormat="0" applyBorder="0" applyAlignment="0" applyProtection="0"/>
    <xf numFmtId="0" fontId="35" fillId="67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178" fontId="53" fillId="0" borderId="0" applyFill="0" applyBorder="0" applyAlignment="0"/>
    <xf numFmtId="41" fontId="39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45" fillId="0" borderId="0" applyFont="0" applyFill="0" applyBorder="0" applyAlignment="0" applyProtection="0"/>
    <xf numFmtId="179" fontId="49" fillId="0" borderId="0"/>
    <xf numFmtId="0" fontId="42" fillId="47" borderId="0" applyNumberFormat="0" applyBorder="0" applyAlignment="0" applyProtection="0"/>
    <xf numFmtId="43" fontId="39" fillId="0" borderId="0" applyFont="0" applyFill="0" applyBorder="0" applyAlignment="0" applyProtection="0"/>
    <xf numFmtId="0" fontId="37" fillId="0" borderId="0">
      <alignment vertical="center"/>
    </xf>
    <xf numFmtId="0" fontId="54" fillId="68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180" fontId="39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181" fontId="49" fillId="0" borderId="0"/>
    <xf numFmtId="0" fontId="37" fillId="0" borderId="0">
      <alignment vertical="center"/>
    </xf>
    <xf numFmtId="0" fontId="55" fillId="0" borderId="0" applyProtection="0"/>
    <xf numFmtId="182" fontId="56" fillId="0" borderId="0" applyFont="0" applyFill="0" applyBorder="0" applyAlignment="0" applyProtection="0"/>
    <xf numFmtId="2" fontId="55" fillId="0" borderId="0" applyProtection="0"/>
    <xf numFmtId="38" fontId="57" fillId="40" borderId="0" applyNumberFormat="0" applyBorder="0" applyAlignment="0" applyProtection="0"/>
    <xf numFmtId="0" fontId="58" fillId="0" borderId="15" applyNumberFormat="0" applyFill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51" fillId="0" borderId="16" applyNumberFormat="0" applyAlignment="0" applyProtection="0">
      <alignment horizontal="left" vertical="center"/>
    </xf>
    <xf numFmtId="0" fontId="59" fillId="0" borderId="0" applyProtection="0"/>
    <xf numFmtId="0" fontId="51" fillId="0" borderId="0" applyProtection="0"/>
    <xf numFmtId="10" fontId="57" fillId="2" borderId="1" applyNumberFormat="0" applyBorder="0" applyAlignment="0" applyProtection="0"/>
    <xf numFmtId="0" fontId="42" fillId="47" borderId="0" applyNumberFormat="0" applyBorder="0" applyAlignment="0" applyProtection="0"/>
    <xf numFmtId="37" fontId="60" fillId="0" borderId="0"/>
    <xf numFmtId="0" fontId="61" fillId="0" borderId="0"/>
    <xf numFmtId="0" fontId="29" fillId="39" borderId="0" applyNumberFormat="0" applyBorder="0" applyAlignment="0" applyProtection="0">
      <alignment vertical="center"/>
    </xf>
    <xf numFmtId="0" fontId="62" fillId="0" borderId="0"/>
    <xf numFmtId="0" fontId="29" fillId="39" borderId="0" applyNumberFormat="0" applyBorder="0" applyAlignment="0" applyProtection="0">
      <alignment vertical="center"/>
    </xf>
    <xf numFmtId="0" fontId="63" fillId="0" borderId="0"/>
    <xf numFmtId="0" fontId="27" fillId="37" borderId="0" applyNumberFormat="0" applyBorder="0" applyAlignment="0" applyProtection="0">
      <alignment vertical="center"/>
    </xf>
    <xf numFmtId="10" fontId="39" fillId="0" borderId="0" applyFont="0" applyFill="0" applyBorder="0" applyAlignment="0" applyProtection="0"/>
    <xf numFmtId="1" fontId="39" fillId="0" borderId="0"/>
    <xf numFmtId="0" fontId="29" fillId="3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/>
    <xf numFmtId="0" fontId="55" fillId="0" borderId="17" applyProtection="0"/>
    <xf numFmtId="9" fontId="37" fillId="0" borderId="0" applyFont="0" applyFill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4" fillId="0" borderId="18" applyNumberFormat="0" applyFill="0" applyAlignment="0" applyProtection="0">
      <alignment vertical="center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7" fillId="0" borderId="0"/>
    <xf numFmtId="0" fontId="29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/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31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183" fontId="40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7" fillId="49" borderId="11" applyNumberFormat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2" fillId="47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4" fillId="69" borderId="19" applyNumberFormat="0" applyFont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7" fillId="0" borderId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7" fillId="0" borderId="0"/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9" fillId="0" borderId="0"/>
    <xf numFmtId="0" fontId="27" fillId="37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29" fillId="39" borderId="0" applyNumberFormat="0" applyBorder="0" applyAlignment="0" applyProtection="0">
      <alignment vertical="center"/>
    </xf>
    <xf numFmtId="0" fontId="0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7" fillId="0" borderId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4" fillId="0" borderId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>
      <alignment vertical="center"/>
    </xf>
    <xf numFmtId="0" fontId="37" fillId="0" borderId="0"/>
    <xf numFmtId="0" fontId="44" fillId="0" borderId="0"/>
    <xf numFmtId="0" fontId="28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44" fillId="0" borderId="0"/>
    <xf numFmtId="0" fontId="44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8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0" borderId="0"/>
    <xf numFmtId="0" fontId="42" fillId="47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7" fillId="0" borderId="0"/>
    <xf numFmtId="43" fontId="37" fillId="0" borderId="0" applyFont="0" applyFill="0" applyBorder="0" applyAlignment="0" applyProtection="0"/>
    <xf numFmtId="0" fontId="28" fillId="0" borderId="0">
      <alignment vertical="center"/>
    </xf>
    <xf numFmtId="0" fontId="33" fillId="37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7" fillId="37" borderId="0" applyNumberFormat="0" applyBorder="0" applyAlignment="0" applyProtection="0">
      <alignment vertical="center"/>
    </xf>
    <xf numFmtId="0" fontId="0" fillId="0" borderId="0"/>
    <xf numFmtId="0" fontId="37" fillId="0" borderId="0"/>
    <xf numFmtId="0" fontId="37" fillId="0" borderId="0" applyNumberForma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4" fillId="69" borderId="19" applyNumberFormat="0" applyFon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9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20" applyNumberFormat="0" applyFill="0" applyAlignment="0" applyProtection="0">
      <alignment vertical="center"/>
    </xf>
    <xf numFmtId="0" fontId="34" fillId="40" borderId="11" applyNumberFormat="0" applyAlignment="0" applyProtection="0">
      <alignment vertical="center"/>
    </xf>
    <xf numFmtId="0" fontId="47" fillId="52" borderId="13" applyNumberFormat="0" applyAlignment="0" applyProtection="0">
      <alignment vertical="center"/>
    </xf>
    <xf numFmtId="0" fontId="47" fillId="52" borderId="13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48" fillId="0" borderId="0"/>
    <xf numFmtId="0" fontId="54" fillId="71" borderId="0" applyNumberFormat="0" applyBorder="0" applyAlignment="0" applyProtection="0"/>
    <xf numFmtId="0" fontId="54" fillId="72" borderId="0" applyNumberFormat="0" applyBorder="0" applyAlignment="0" applyProtection="0"/>
    <xf numFmtId="0" fontId="36" fillId="73" borderId="0" applyNumberFormat="0" applyBorder="0" applyAlignment="0" applyProtection="0">
      <alignment vertical="center"/>
    </xf>
    <xf numFmtId="0" fontId="36" fillId="73" borderId="0" applyNumberFormat="0" applyBorder="0" applyAlignment="0" applyProtection="0">
      <alignment vertical="center"/>
    </xf>
    <xf numFmtId="0" fontId="36" fillId="73" borderId="0" applyNumberFormat="0" applyBorder="0" applyAlignment="0" applyProtection="0">
      <alignment vertical="center"/>
    </xf>
    <xf numFmtId="0" fontId="36" fillId="59" borderId="0" applyNumberFormat="0" applyBorder="0" applyAlignment="0" applyProtection="0">
      <alignment vertical="center"/>
    </xf>
    <xf numFmtId="0" fontId="36" fillId="59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30" fillId="40" borderId="10" applyNumberFormat="0" applyAlignment="0" applyProtection="0">
      <alignment vertical="center"/>
    </xf>
    <xf numFmtId="0" fontId="30" fillId="40" borderId="10" applyNumberFormat="0" applyAlignment="0" applyProtection="0">
      <alignment vertical="center"/>
    </xf>
    <xf numFmtId="0" fontId="67" fillId="49" borderId="11" applyNumberFormat="0" applyAlignment="0" applyProtection="0">
      <alignment vertical="center"/>
    </xf>
    <xf numFmtId="0" fontId="67" fillId="49" borderId="11" applyNumberFormat="0" applyAlignment="0" applyProtection="0">
      <alignment vertical="center"/>
    </xf>
    <xf numFmtId="1" fontId="0" fillId="0" borderId="1">
      <alignment vertical="center"/>
      <protection locked="0"/>
    </xf>
    <xf numFmtId="0" fontId="75" fillId="0" borderId="0"/>
    <xf numFmtId="0" fontId="40" fillId="0" borderId="0"/>
    <xf numFmtId="0" fontId="44" fillId="69" borderId="19" applyNumberFormat="0" applyFont="0" applyAlignment="0" applyProtection="0">
      <alignment vertical="center"/>
    </xf>
    <xf numFmtId="0" fontId="45" fillId="0" borderId="0" applyFont="0" applyFill="0" applyBorder="0" applyAlignment="0" applyProtection="0"/>
    <xf numFmtId="0" fontId="76" fillId="0" borderId="0"/>
  </cellStyleXfs>
  <cellXfs count="36">
    <xf numFmtId="0" fontId="0" fillId="0" borderId="0" xfId="0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/>
    </xf>
    <xf numFmtId="189" fontId="4" fillId="3" borderId="1" xfId="0" applyNumberFormat="1" applyFont="1" applyFill="1" applyBorder="1" applyAlignment="1">
      <alignment horizontal="right" vertical="center"/>
    </xf>
    <xf numFmtId="190" fontId="4" fillId="3" borderId="1" xfId="0" applyNumberFormat="1" applyFont="1" applyFill="1" applyBorder="1" applyAlignment="1">
      <alignment horizontal="right" vertical="center"/>
    </xf>
    <xf numFmtId="190" fontId="4" fillId="3" borderId="1" xfId="463" applyNumberFormat="1" applyFont="1" applyFill="1" applyBorder="1" applyAlignment="1">
      <alignment horizontal="right" vertical="center"/>
    </xf>
    <xf numFmtId="49" fontId="0" fillId="3" borderId="1" xfId="0" applyNumberFormat="1" applyFill="1" applyBorder="1" applyAlignment="1">
      <alignment horizontal="left" vertical="center"/>
    </xf>
    <xf numFmtId="3" fontId="5" fillId="4" borderId="1" xfId="0" applyNumberFormat="1" applyFont="1" applyFill="1" applyBorder="1" applyAlignment="1" applyProtection="1">
      <alignment horizontal="right" vertical="center"/>
    </xf>
    <xf numFmtId="189" fontId="5" fillId="3" borderId="1" xfId="0" applyNumberFormat="1" applyFont="1" applyFill="1" applyBorder="1" applyAlignment="1">
      <alignment horizontal="right" vertical="center"/>
    </xf>
    <xf numFmtId="190" fontId="5" fillId="3" borderId="1" xfId="0" applyNumberFormat="1" applyFont="1" applyFill="1" applyBorder="1" applyAlignment="1">
      <alignment horizontal="right" vertical="center"/>
    </xf>
    <xf numFmtId="190" fontId="5" fillId="3" borderId="1" xfId="463" applyNumberFormat="1" applyFont="1" applyFill="1" applyBorder="1" applyAlignment="1">
      <alignment horizontal="right" vertical="center"/>
    </xf>
    <xf numFmtId="49" fontId="0" fillId="3" borderId="1" xfId="0" applyNumberFormat="1" applyFont="1" applyFill="1" applyBorder="1" applyAlignment="1">
      <alignment horizontal="left" vertical="center"/>
    </xf>
    <xf numFmtId="189" fontId="3" fillId="3" borderId="1" xfId="0" applyNumberFormat="1" applyFont="1" applyFill="1" applyBorder="1" applyAlignment="1">
      <alignment horizontal="right" vertical="center"/>
    </xf>
    <xf numFmtId="190" fontId="0" fillId="3" borderId="1" xfId="0" applyNumberFormat="1" applyFont="1" applyFill="1" applyBorder="1" applyAlignment="1">
      <alignment horizontal="right" vertical="center"/>
    </xf>
    <xf numFmtId="190" fontId="3" fillId="3" borderId="1" xfId="463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center" vertical="center"/>
    </xf>
    <xf numFmtId="189" fontId="3" fillId="5" borderId="1" xfId="0" applyNumberFormat="1" applyFont="1" applyFill="1" applyBorder="1" applyAlignment="1">
      <alignment horizontal="right" vertical="center"/>
    </xf>
    <xf numFmtId="189" fontId="3" fillId="3" borderId="1" xfId="0" applyNumberFormat="1" applyFont="1" applyFill="1" applyBorder="1" applyAlignment="1">
      <alignment vertical="center"/>
    </xf>
    <xf numFmtId="189" fontId="0" fillId="3" borderId="1" xfId="0" applyNumberFormat="1" applyFont="1" applyFill="1" applyBorder="1" applyAlignment="1">
      <alignment vertical="center"/>
    </xf>
    <xf numFmtId="189" fontId="5" fillId="3" borderId="1" xfId="0" applyNumberFormat="1" applyFont="1" applyFill="1" applyBorder="1" applyAlignment="1">
      <alignment vertical="center"/>
    </xf>
    <xf numFmtId="191" fontId="5" fillId="3" borderId="1" xfId="0" applyNumberFormat="1" applyFont="1" applyFill="1" applyBorder="1" applyAlignment="1">
      <alignment horizontal="right" vertical="center"/>
    </xf>
    <xf numFmtId="0" fontId="0" fillId="3" borderId="1" xfId="410" applyFont="1" applyFill="1" applyBorder="1" applyAlignment="1">
      <alignment vertical="center" shrinkToFit="1"/>
    </xf>
    <xf numFmtId="189" fontId="5" fillId="0" borderId="1" xfId="0" applyNumberFormat="1" applyFont="1" applyFill="1" applyBorder="1" applyAlignment="1">
      <alignment vertical="center"/>
    </xf>
    <xf numFmtId="0" fontId="0" fillId="3" borderId="1" xfId="462" applyFont="1" applyFill="1" applyBorder="1" applyAlignment="1">
      <alignment vertical="center" shrinkToFit="1"/>
    </xf>
    <xf numFmtId="0" fontId="0" fillId="3" borderId="1" xfId="384" applyFont="1" applyFill="1" applyBorder="1" applyAlignment="1">
      <alignment vertical="center" wrapText="1"/>
    </xf>
    <xf numFmtId="189" fontId="6" fillId="3" borderId="1" xfId="0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191" fontId="4" fillId="3" borderId="1" xfId="0" applyNumberFormat="1" applyFont="1" applyFill="1" applyBorder="1" applyAlignment="1">
      <alignment horizontal="right" vertical="center"/>
    </xf>
    <xf numFmtId="190" fontId="0" fillId="3" borderId="1" xfId="0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left" vertical="center" wrapText="1"/>
    </xf>
  </cellXfs>
  <cellStyles count="57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计算 3" xfId="96"/>
    <cellStyle name="好_2007年结算已定项目对账单_20170112预算草案_2017年国资决算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40% - 强调文字颜色 3 2 2" xfId="157"/>
    <cellStyle name="40% - 强调文字颜色 3 2_2019年决算草案" xfId="158"/>
    <cellStyle name="差_省级明细_全省预算代编_2016年政府性基金" xfId="159"/>
    <cellStyle name="40% - 强调文字颜色 3 3" xfId="160"/>
    <cellStyle name="差_2008年财政收支预算草案(1.4)" xfId="161"/>
    <cellStyle name="40% - 强调文字颜色 4 2 2" xfId="162"/>
    <cellStyle name="检查单元格 2" xfId="163"/>
    <cellStyle name="归盒啦_95" xfId="164"/>
    <cellStyle name="40% - 强调文字颜色 4 2_2019年决算草案" xfId="165"/>
    <cellStyle name="Dollar (zero dec)" xfId="166"/>
    <cellStyle name="40% - 强调文字颜色 4 3" xfId="167"/>
    <cellStyle name="40% - 强调文字颜色 5 2" xfId="168"/>
    <cellStyle name="40% - 强调文字颜色 5 2 2" xfId="169"/>
    <cellStyle name="60% - 强调文字颜色 4 3" xfId="170"/>
    <cellStyle name="40% - 强调文字颜色 5 3" xfId="171"/>
    <cellStyle name="好_20160105省级2016年预算情况表（最新）_20170112预算草案" xfId="172"/>
    <cellStyle name="40% - 强调文字颜色 6 2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 2" xfId="177"/>
    <cellStyle name="40% - 强调文字颜色 6 2_2019年决算草案" xfId="178"/>
    <cellStyle name="差_省电力2008年 工作表" xfId="179"/>
    <cellStyle name="40% - 强调文字颜色 6 3" xfId="180"/>
    <cellStyle name="콤마 [0]_BOILER-CO1" xfId="181"/>
    <cellStyle name="60% - 强调文字颜色 1 2" xfId="182"/>
    <cellStyle name="好_省级明细_政府性基金人大会表格1稿_2016年政府性基金" xfId="183"/>
    <cellStyle name="好_省级明细_政府性基金人大会表格1稿_20170112预算草案_2017年国资决算" xfId="184"/>
    <cellStyle name="60% - 强调文字颜色 1 2 2" xfId="185"/>
    <cellStyle name="差_20 2007年河南结算单_2016年政府性基金" xfId="186"/>
    <cellStyle name="60% - 强调文字颜色 1 3" xfId="187"/>
    <cellStyle name="差_津补贴保障测算(5.21)" xfId="188"/>
    <cellStyle name="60% - 强调文字颜色 2 2" xfId="189"/>
    <cellStyle name="差_省级明细_全省预算代编" xfId="190"/>
    <cellStyle name="常规 5" xfId="191"/>
    <cellStyle name="60% - 强调文字颜色 3 2" xfId="192"/>
    <cellStyle name="60% - 强调文字颜色 3 2 2" xfId="193"/>
    <cellStyle name="60% - 强调文字颜色 3 3" xfId="194"/>
    <cellStyle name="差_2009年财力测算情况11.19" xfId="195"/>
    <cellStyle name="60% - 强调文字颜色 4 2" xfId="196"/>
    <cellStyle name="60% - 强调文字颜色 4 2 2" xfId="197"/>
    <cellStyle name="差_Book1" xfId="198"/>
    <cellStyle name="60% - 强调文字颜色 5 2" xfId="199"/>
    <cellStyle name="60% - 强调文字颜色 5 2 2" xfId="200"/>
    <cellStyle name="60% - 强调文字颜色 5 3" xfId="201"/>
    <cellStyle name="60% - 强调文字颜色 6 2" xfId="202"/>
    <cellStyle name="好_省级明细_全省预算代编_20170112预算草案_2017年国资决算" xfId="203"/>
    <cellStyle name="60% - 强调文字颜色 6 2 2" xfId="204"/>
    <cellStyle name="Header2" xfId="205"/>
    <cellStyle name="60% - 强调文字颜色 6 3" xfId="206"/>
    <cellStyle name="差_省电力2008年 工作表_20170112预算草案" xfId="207"/>
    <cellStyle name="强调文字颜色 2 2 2" xfId="208"/>
    <cellStyle name="Accent1 - 20%" xfId="209"/>
    <cellStyle name="Accent1 - 40%" xfId="210"/>
    <cellStyle name="Accent1 - 60%" xfId="211"/>
    <cellStyle name="Accent2" xfId="212"/>
    <cellStyle name="差_40省级2020年专项转移支付分项目表 " xfId="213"/>
    <cellStyle name="Accent2 - 20%" xfId="214"/>
    <cellStyle name="Accent3" xfId="215"/>
    <cellStyle name="Accent3 - 20%" xfId="216"/>
    <cellStyle name="Accent3 - 40%" xfId="217"/>
    <cellStyle name="差_省级明细_Xl0000068_20170112预算草案" xfId="218"/>
    <cellStyle name="好_省级明细_基金最新_2016年政府性基金" xfId="219"/>
    <cellStyle name="Accent3 - 60%" xfId="220"/>
    <cellStyle name="差_Xl0000071" xfId="221"/>
    <cellStyle name="Accent4" xfId="222"/>
    <cellStyle name="Accent4 - 20%" xfId="223"/>
    <cellStyle name="差_省级明细_2016年预算草案_20170112预算草案" xfId="224"/>
    <cellStyle name="Accent4 - 40%" xfId="225"/>
    <cellStyle name="好_津补贴保障测算(5.21)" xfId="226"/>
    <cellStyle name="Accent4 - 60%" xfId="227"/>
    <cellStyle name="Accent5" xfId="228"/>
    <cellStyle name="Accent5 - 20%" xfId="229"/>
    <cellStyle name="千分位[0]_ 白土" xfId="230"/>
    <cellStyle name="Accent5 - 40%" xfId="231"/>
    <cellStyle name="好 2 2" xfId="232"/>
    <cellStyle name="Accent5 - 60%" xfId="233"/>
    <cellStyle name="常规 12" xfId="234"/>
    <cellStyle name="Accent6" xfId="235"/>
    <cellStyle name="Accent6 - 20%" xfId="236"/>
    <cellStyle name="差_省级明细_副本最新_20170112预算草案" xfId="237"/>
    <cellStyle name="Accent6 - 40%" xfId="238"/>
    <cellStyle name="差_2010省级行政性收费专项收入批复" xfId="239"/>
    <cellStyle name="Accent6 - 60%" xfId="240"/>
    <cellStyle name="差_Xl0000068_20170112预算草案" xfId="241"/>
    <cellStyle name="Calc Currency (0)" xfId="242"/>
    <cellStyle name="Comma [0]" xfId="243"/>
    <cellStyle name="差_省级明细_Xl0000071_20170112预算草案_2017年国资决算" xfId="244"/>
    <cellStyle name="통화_BOILER-CO1" xfId="245"/>
    <cellStyle name="comma zerodec" xfId="246"/>
    <cellStyle name="好_2007结算与财力(6.2)" xfId="247"/>
    <cellStyle name="Comma_1995" xfId="248"/>
    <cellStyle name="常规 2 2" xfId="249"/>
    <cellStyle name="强调 3" xfId="250"/>
    <cellStyle name="好_省电力2008年 工作表" xfId="251"/>
    <cellStyle name="Currency_1995" xfId="252"/>
    <cellStyle name="差_Xl0000071_20170112预算草案" xfId="253"/>
    <cellStyle name="Currency1" xfId="254"/>
    <cellStyle name="常规 13" xfId="255"/>
    <cellStyle name="Date" xfId="256"/>
    <cellStyle name="货币 2" xfId="257"/>
    <cellStyle name="Fixed" xfId="258"/>
    <cellStyle name="Grey" xfId="259"/>
    <cellStyle name="标题 2 2" xfId="260"/>
    <cellStyle name="强调文字颜色 5 2 2" xfId="261"/>
    <cellStyle name="Header1" xfId="262"/>
    <cellStyle name="HEADING1" xfId="263"/>
    <cellStyle name="HEADING2" xfId="264"/>
    <cellStyle name="Input [yellow]" xfId="265"/>
    <cellStyle name="好_20111127汇报附表（8张）" xfId="266"/>
    <cellStyle name="no dec" xfId="267"/>
    <cellStyle name="Norma,_laroux_4_营业在建 (2)_E21" xfId="268"/>
    <cellStyle name="差_省级明细_政府性基金人大会表格1稿" xfId="269"/>
    <cellStyle name="Normal - Style1" xfId="270"/>
    <cellStyle name="差_全国友协2010年度中央部门决算（草案）" xfId="271"/>
    <cellStyle name="Normal_#10-Headcount" xfId="272"/>
    <cellStyle name="好_省级明细_冬梅3_20170112预算草案" xfId="273"/>
    <cellStyle name="Percent [2]" xfId="274"/>
    <cellStyle name="Percent_laroux" xfId="275"/>
    <cellStyle name="差_国有资本经营预算（2011年报省人大）_20170112预算草案" xfId="276"/>
    <cellStyle name="RowLevel_1" xfId="277"/>
    <cellStyle name="Total" xfId="278"/>
    <cellStyle name="百分比 2" xfId="279"/>
    <cellStyle name="差_省级明细_全省收入代编最新_2016年政府性基金" xfId="280"/>
    <cellStyle name="标题 1 2" xfId="281"/>
    <cellStyle name="千位分隔 3" xfId="282"/>
    <cellStyle name="标题 4 2" xfId="283"/>
    <cellStyle name="标题 5" xfId="284"/>
    <cellStyle name="表标题" xfId="285"/>
    <cellStyle name="差 2" xfId="286"/>
    <cellStyle name="差 2 2" xfId="287"/>
    <cellStyle name="差_省级明细_全省预算代编_20170112预算草案_2017年国资决算" xfId="288"/>
    <cellStyle name="差_41省级2020年基本支出" xfId="289"/>
    <cellStyle name="差 3" xfId="290"/>
    <cellStyle name="好_2008年财政收支预算草案(1.4)_20170112预算草案" xfId="291"/>
    <cellStyle name="差_20 2007年河南结算单" xfId="292"/>
    <cellStyle name="差_20 2007年河南结算单_20170112预算草案_2017年国资决算" xfId="293"/>
    <cellStyle name="差_2007结算与财力(6.2)" xfId="294"/>
    <cellStyle name="差_2007年结算已定项目对账单" xfId="295"/>
    <cellStyle name="好_财政厅编制用表（2011年报省人大）_20170112预算草案_2017年国资决算" xfId="296"/>
    <cellStyle name="好_省级明细_副本1.2" xfId="297"/>
    <cellStyle name="差_2007年结算已定项目对账单_2016年政府性基金" xfId="298"/>
    <cellStyle name="好_省级明细" xfId="299"/>
    <cellStyle name="好_省级明细_副本1.2_2016年政府性基金" xfId="300"/>
    <cellStyle name="差_2007年结算已定项目对账单_20170112预算草案" xfId="301"/>
    <cellStyle name="好_省级明细_副本1.2_20170112预算草案" xfId="302"/>
    <cellStyle name="差_表1-1 政府债务限额及余额预算情况表" xfId="303"/>
    <cellStyle name="差_2007年结算已定项目对账单_20170112预算草案_2017年国资决算" xfId="304"/>
    <cellStyle name="好_省级明细_副本1.2_20170112预算草案_2017年国资决算" xfId="305"/>
    <cellStyle name="差_2007年中央财政与河南省财政年终决算结算单" xfId="306"/>
    <cellStyle name="差_2007年中央财政与河南省财政年终决算结算单_2016年政府性基金" xfId="307"/>
    <cellStyle name="差_2007年中央财政与河南省财政年终决算结算单_20170112预算草案" xfId="308"/>
    <cellStyle name="常规 15" xfId="309"/>
    <cellStyle name="差_2007年中央财政与河南省财政年终决算结算单_20170112预算草案_2017年国资决算" xfId="310"/>
    <cellStyle name="好_2009年财力测算情况11.19" xfId="311"/>
    <cellStyle name="差_2008年财政收支预算草案(1.4)_2016年政府性基金" xfId="312"/>
    <cellStyle name="差_2008年财政收支预算草案(1.4)_20170112预算草案_2017年国资决算" xfId="313"/>
    <cellStyle name="差_2011年全省及省级预计2011-12-12" xfId="314"/>
    <cellStyle name="差_省级明细_副本1.2_2016年政府性基金" xfId="315"/>
    <cellStyle name="好_省级明细_23_2016年政府性基金" xfId="316"/>
    <cellStyle name="差_2011年预算表格2010.12.9" xfId="317"/>
    <cellStyle name="差_商品交易所2006--2008年税收" xfId="318"/>
    <cellStyle name="差_2011年预算表格2010.12.9_20170112预算草案" xfId="319"/>
    <cellStyle name="差_商品交易所2006--2008年税收_20170112预算草案" xfId="320"/>
    <cellStyle name="差_2011年预算大表11-26" xfId="321"/>
    <cellStyle name="差_2011年预算大表11-26_2016年政府性基金" xfId="322"/>
    <cellStyle name="好_Xl0000068_20170112预算草案_2017年国资决算" xfId="323"/>
    <cellStyle name="差_2011年预算大表11-26_20170112预算草案_2017年国资决算" xfId="324"/>
    <cellStyle name="差_20160105省级2016年预算情况表（最新）" xfId="325"/>
    <cellStyle name="好_省级明细_副本最新_2016年政府性基金" xfId="326"/>
    <cellStyle name="差_20160105省级2016年预算情况表（最新）_2016年政府性基金" xfId="327"/>
    <cellStyle name="差_20160105省级2016年预算情况表（最新）_20170112预算草案" xfId="328"/>
    <cellStyle name="差_20160105省级2016年预算情况表（最新）_20170112预算草案_2017年国资决算" xfId="329"/>
    <cellStyle name="差_20170112预算草案" xfId="330"/>
    <cellStyle name="差_2全省2019年支出决算" xfId="331"/>
    <cellStyle name="超级链接" xfId="332"/>
    <cellStyle name="差_32省级2020年收入预算" xfId="333"/>
    <cellStyle name="差_34省级2020年支出总表" xfId="334"/>
    <cellStyle name="差_35省级2020年支出明细" xfId="335"/>
    <cellStyle name="差_5.中央部门决算（草案)-1" xfId="336"/>
    <cellStyle name="差_Xl0000068" xfId="337"/>
    <cellStyle name="差_Xl0000068_2016年政府性基金" xfId="338"/>
    <cellStyle name="差_Xl0000068_20170112预算草案_2017年国资决算" xfId="339"/>
    <cellStyle name="差_Xl0000071_20170112预算草案_2017年国资决算" xfId="340"/>
    <cellStyle name="烹拳 [0]_ +Foil &amp; -FOIL &amp; PAPER" xfId="341"/>
    <cellStyle name="差_财政厅编制用表（2011年报省人大）" xfId="342"/>
    <cellStyle name="差_财政厅编制用表（2011年报省人大）_20170112预算草案" xfId="343"/>
    <cellStyle name="差_出版署2010年度中央部门决算草案" xfId="344"/>
    <cellStyle name="输入 2" xfId="345"/>
    <cellStyle name="差_国有资本经营预算（2011年报省人大）" xfId="346"/>
    <cellStyle name="差_省电力2008年 工作表_20170112预算草案_2017年国资决算" xfId="347"/>
    <cellStyle name="好_河南省2016年省级财政收支预算及说明_20170112预算草案" xfId="348"/>
    <cellStyle name="差_国有资本经营预算（2011年报省人大）_2016年政府性基金" xfId="349"/>
    <cellStyle name="差_国有资本经营预算（2011年报省人大）_20170112预算草案_2017年国资决算" xfId="350"/>
    <cellStyle name="差_河南省----2009-05-21（补充数据）" xfId="351"/>
    <cellStyle name="好_2011年预算大表11-26_20170112预算草案" xfId="352"/>
    <cellStyle name="差_河南省----2009-05-21（补充数据）_2016年政府性基金" xfId="353"/>
    <cellStyle name="差_河南省2016年省级财政收支预算及说明_20170112预算草案" xfId="354"/>
    <cellStyle name="差_河南省----2009-05-21（补充数据）_20170112预算草案" xfId="355"/>
    <cellStyle name="差_河南省----2009-05-21（补充数据）_20170112预算草案_2017年国资决算" xfId="356"/>
    <cellStyle name="差_河南省2016年省级财政收支预算及说明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_2016年政府性基金" xfId="360"/>
    <cellStyle name="差_河南省2016年省级财政收支预算及说明_20170112预算草案_2017年国资决算" xfId="361"/>
    <cellStyle name="好_2011年预算表格2010.12.9_20170112预算草案" xfId="362"/>
    <cellStyle name="好_商品交易所2006--2008年税收_20170112预算草案" xfId="363"/>
    <cellStyle name="差_全省国有资本经营预算表" xfId="364"/>
    <cellStyle name="差_司法部2010年度中央部门决算（草案）报" xfId="365"/>
    <cellStyle name="好_2007年结算已定项目对账单_2016年政府性基金" xfId="366"/>
    <cellStyle name="差_全省政府性基金收入决算" xfId="367"/>
    <cellStyle name="差_全省政府性基金支出决算" xfId="368"/>
    <cellStyle name="好_河南省----2009-05-21（补充数据）_2016年政府性基金" xfId="369"/>
    <cellStyle name="解释性文本 2" xfId="370"/>
    <cellStyle name="差_省级明细" xfId="371"/>
    <cellStyle name="好_省电力2008年 工作表_20170112预算草案" xfId="372"/>
    <cellStyle name="好_省级明细_2016年预算草案_20170112预算草案_2017年国资决算" xfId="373"/>
    <cellStyle name="差_省级明细_2016年预算草案" xfId="374"/>
    <cellStyle name="差_省级明细_2016年预算草案_2016年政府性基金" xfId="375"/>
    <cellStyle name="注释 2 2" xfId="376"/>
    <cellStyle name="差_省级明细_2016年预算草案_20170112预算草案_2017年国资决算" xfId="377"/>
    <cellStyle name="差_省级明细_2016年预算草案1.13" xfId="378"/>
    <cellStyle name="差_省级明细_2016年预算草案1.13_2016年政府性基金" xfId="379"/>
    <cellStyle name="好_20 2007年河南结算单_20170112预算草案" xfId="380"/>
    <cellStyle name="差_省级明细_2016年预算草案1.13_20170112预算草案" xfId="381"/>
    <cellStyle name="强调文字颜色 4 2 2" xfId="382"/>
    <cellStyle name="差_省级明细_2016年预算草案1.13_20170112预算草案_2017年国资决算" xfId="383"/>
    <cellStyle name="常规_2008年年初预算附表" xfId="384"/>
    <cellStyle name="差_省级明细_2016年政府性基金" xfId="385"/>
    <cellStyle name="差_省级明细_20170112预算草案" xfId="386"/>
    <cellStyle name="差_省级明细_20170112预算草案_2017年国资决算" xfId="387"/>
    <cellStyle name="差_省级明细_23" xfId="388"/>
    <cellStyle name="常规 2" xfId="389"/>
    <cellStyle name="差_省级明细_23_2016年政府性基金" xfId="390"/>
    <cellStyle name="好_2011年预算表格2010.12.9" xfId="391"/>
    <cellStyle name="好_商品交易所2006--2008年税收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差_省级明细_冬梅3" xfId="405"/>
    <cellStyle name="常规 17" xfId="406"/>
    <cellStyle name="好_Xl0000071" xfId="407"/>
    <cellStyle name="后继超级链接" xfId="408"/>
    <cellStyle name="差_省级明细_冬梅3_20170112预算草案" xfId="409"/>
    <cellStyle name="常规_2003年省级调整预算相关表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好_河南省----2009-05-21（补充数据）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差_省级明细_副本最新_2016年政府性基金" xfId="423"/>
    <cellStyle name="好 3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差_省级明细_基金最新_20170112预算草案_2017年国资决算" xfId="428"/>
    <cellStyle name="常规 8" xfId="429"/>
    <cellStyle name="差_省级明细_全省收入代编最新" xfId="430"/>
    <cellStyle name="差_省级明细_全省收入代编最新_20170112预算草案_2017年国资决算" xfId="431"/>
    <cellStyle name="常规 4_34省级2020年支出总表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差_省属监狱人员级别表(驻外)" xfId="436"/>
    <cellStyle name="好_省级明细_Book1_20170112预算草案_2017年国资决算" xfId="437"/>
    <cellStyle name="常规 10" xfId="438"/>
    <cellStyle name="常规 11" xfId="439"/>
    <cellStyle name="常规 13 2" xfId="440"/>
    <cellStyle name="常规 14" xfId="441"/>
    <cellStyle name="常规 16" xfId="442"/>
    <cellStyle name="常规 21" xfId="443"/>
    <cellStyle name="好_出版署2010年度中央部门决算草案" xfId="444"/>
    <cellStyle name="常规 2 3" xfId="445"/>
    <cellStyle name="常规 2 5" xfId="446"/>
    <cellStyle name="小数" xfId="447"/>
    <cellStyle name="常规 2_2009年结算（最终）" xfId="448"/>
    <cellStyle name="常规 29" xfId="449"/>
    <cellStyle name="好_财政厅编制用表（2011年报省人大）_2016年政府性基金" xfId="450"/>
    <cellStyle name="好_省级明细_政府性基金人大会表格1稿" xfId="451"/>
    <cellStyle name="常规 4 4" xfId="452"/>
    <cellStyle name="好_Book1" xfId="453"/>
    <cellStyle name="好_省级明细_2016年预算草案1.13_20170112预算草案_2017年国资决算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常规 9" xfId="460"/>
    <cellStyle name="好_2007年中央财政与河南省财政年终决算结算单_20170112预算草案" xfId="461"/>
    <cellStyle name="常规_Sheet20" xfId="462"/>
    <cellStyle name="常规_附件一：湖北省2014年执行和2015年年初预算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全国友协2010年度中央部门决算（草案）" xfId="480"/>
    <cellStyle name="好_2011年预算表格2010.12.9_2016年政府性基金" xfId="481"/>
    <cellStyle name="好_商品交易所2006--2008年税收_2016年政府性基金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国有资本经营预算（2011年报省人大）_20170112预算草案" xfId="497"/>
    <cellStyle name="好_河南省2016年省级财政收支预算及说明_2016年政府性基金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好_省级明细_20170112预算草案" xfId="506"/>
    <cellStyle name="强调文字颜色 6 2" xfId="507"/>
    <cellStyle name="好_省级明细_全省预算代编_2016年政府性基金" xfId="508"/>
    <cellStyle name="好_省级明细_20170112预算草案_2017年国资决算" xfId="509"/>
    <cellStyle name="好_省级明细_Book1_2016年政府性基金" xfId="510"/>
    <cellStyle name="好_省级明细_全省预算代编" xfId="511"/>
    <cellStyle name="好_省级明细_Book1_20170112预算草案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好_省级明细_副本最新_20170112预算草案_2017年国资决算" xfId="525"/>
    <cellStyle name="普通_ 白土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计算 2 2" xfId="536"/>
    <cellStyle name="检查单元格 2 2" xfId="537"/>
    <cellStyle name="检查单元格 3" xfId="538"/>
    <cellStyle name="警告文本 2" xfId="539"/>
    <cellStyle name="链接单元格 2" xfId="540"/>
    <cellStyle name="霓付 [0]_ +Foil &amp; -FOIL &amp; PAPER" xfId="541"/>
    <cellStyle name="霓付_ +Foil &amp; -FOIL &amp; PAPER" xfId="542"/>
    <cellStyle name="烹拳_ +Foil &amp; -FOIL &amp; PAPER" xfId="543"/>
    <cellStyle name="千分位_ 白土" xfId="544"/>
    <cellStyle name="千位_(人代会用)" xfId="545"/>
    <cellStyle name="千位分隔 2" xfId="546"/>
    <cellStyle name="千位分隔[0] 3" xfId="547"/>
    <cellStyle name="钎霖_4岿角利" xfId="548"/>
    <cellStyle name="强调 1" xfId="549"/>
    <cellStyle name="强调 2" xfId="550"/>
    <cellStyle name="强调文字颜色 1 2" xfId="551"/>
    <cellStyle name="强调文字颜色 1 2 2" xfId="552"/>
    <cellStyle name="强调文字颜色 1 3" xfId="553"/>
    <cellStyle name="强调文字颜色 2 2" xfId="554"/>
    <cellStyle name="强调文字颜色 2 3" xfId="555"/>
    <cellStyle name="强调文字颜色 3 2" xfId="556"/>
    <cellStyle name="强调文字颜色 3 2 2" xfId="557"/>
    <cellStyle name="强调文字颜色 3 3" xfId="558"/>
    <cellStyle name="强调文字颜色 4 2" xfId="559"/>
    <cellStyle name="强调文字颜色 4 3" xfId="560"/>
    <cellStyle name="强调文字颜色 5 2" xfId="561"/>
    <cellStyle name="强调文字颜色 5 3" xfId="562"/>
    <cellStyle name="强调文字颜色 6 2 2" xfId="563"/>
    <cellStyle name="强调文字颜色 6 3" xfId="564"/>
    <cellStyle name="适中 2" xfId="565"/>
    <cellStyle name="适中 3" xfId="566"/>
    <cellStyle name="输出 2" xfId="567"/>
    <cellStyle name="输出 2 2" xfId="568"/>
    <cellStyle name="输入 2 2" xfId="569"/>
    <cellStyle name="输入 3" xfId="570"/>
    <cellStyle name="数字" xfId="571"/>
    <cellStyle name="未定义" xfId="572"/>
    <cellStyle name="样式 1" xfId="573"/>
    <cellStyle name="注释 2" xfId="574"/>
    <cellStyle name="통화 [0]_BOILER-CO1" xfId="575"/>
    <cellStyle name="표준_0N-HANDLING " xfId="5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360&#23433;&#20840;&#27983;&#35272;&#22120;&#19979;&#36733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F38"/>
  <sheetViews>
    <sheetView showZeros="0" tabSelected="1" topLeftCell="A23" workbookViewId="0">
      <selection activeCell="A37" sqref="A37:F37"/>
    </sheetView>
  </sheetViews>
  <sheetFormatPr defaultColWidth="9.10833333333333" defaultRowHeight="13.5" outlineLevelCol="5"/>
  <cols>
    <col min="1" max="1" width="33.2166666666667" style="1" customWidth="1"/>
    <col min="2" max="2" width="13.3333333333333" style="1" customWidth="1"/>
    <col min="3" max="3" width="11.4416666666667" style="1" customWidth="1"/>
    <col min="4" max="4" width="13.775" style="1" customWidth="1"/>
    <col min="5" max="5" width="14" style="1" customWidth="1"/>
    <col min="6" max="6" width="9.775" style="1" customWidth="1"/>
    <col min="7" max="224" width="9.10833333333333" style="1" customWidth="1"/>
    <col min="225" max="16384" width="9.10833333333333" style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/>
      <c r="B2" s="4"/>
      <c r="C2" s="4"/>
      <c r="D2" s="4"/>
      <c r="E2" s="4"/>
      <c r="F2" s="5" t="s">
        <v>1</v>
      </c>
    </row>
    <row r="3" ht="40.5" customHeight="1" spans="1:6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7" t="s">
        <v>7</v>
      </c>
    </row>
    <row r="4" ht="18" customHeight="1" spans="1:6">
      <c r="A4" s="8" t="s">
        <v>8</v>
      </c>
      <c r="B4" s="9">
        <v>27035</v>
      </c>
      <c r="C4" s="9">
        <v>27200</v>
      </c>
      <c r="D4" s="9">
        <v>27648</v>
      </c>
      <c r="E4" s="10">
        <v>1.016</v>
      </c>
      <c r="F4" s="11">
        <v>2.05</v>
      </c>
    </row>
    <row r="5" ht="18" customHeight="1" spans="1:6">
      <c r="A5" s="12" t="s">
        <v>9</v>
      </c>
      <c r="B5" s="13">
        <v>11763</v>
      </c>
      <c r="C5" s="13">
        <v>14400</v>
      </c>
      <c r="D5" s="14">
        <v>14903</v>
      </c>
      <c r="E5" s="15">
        <v>1.035</v>
      </c>
      <c r="F5" s="16">
        <v>1.646</v>
      </c>
    </row>
    <row r="6" ht="18" customHeight="1" spans="1:6">
      <c r="A6" s="12" t="s">
        <v>10</v>
      </c>
      <c r="B6" s="13">
        <v>2000</v>
      </c>
      <c r="C6" s="13">
        <v>1300</v>
      </c>
      <c r="D6" s="14">
        <v>1217</v>
      </c>
      <c r="E6" s="15">
        <v>0.936</v>
      </c>
      <c r="F6" s="16">
        <v>4.81</v>
      </c>
    </row>
    <row r="7" ht="18" customHeight="1" spans="1:6">
      <c r="A7" s="12" t="s">
        <v>11</v>
      </c>
      <c r="B7" s="13">
        <v>200</v>
      </c>
      <c r="C7" s="13">
        <v>250</v>
      </c>
      <c r="D7" s="14">
        <v>323</v>
      </c>
      <c r="E7" s="15">
        <v>1.292</v>
      </c>
      <c r="F7" s="16">
        <v>1.775</v>
      </c>
    </row>
    <row r="8" ht="18" customHeight="1" spans="1:6">
      <c r="A8" s="17" t="s">
        <v>12</v>
      </c>
      <c r="B8" s="13">
        <v>3500</v>
      </c>
      <c r="C8" s="13">
        <v>3000</v>
      </c>
      <c r="D8" s="14">
        <v>2924</v>
      </c>
      <c r="E8" s="15">
        <v>0.975</v>
      </c>
      <c r="F8" s="16">
        <v>2.745</v>
      </c>
    </row>
    <row r="9" ht="18" customHeight="1" spans="1:6">
      <c r="A9" s="12" t="s">
        <v>13</v>
      </c>
      <c r="B9" s="13">
        <v>1600</v>
      </c>
      <c r="C9" s="13">
        <v>1660</v>
      </c>
      <c r="D9" s="14">
        <v>1838</v>
      </c>
      <c r="E9" s="15">
        <v>1.107</v>
      </c>
      <c r="F9" s="16">
        <v>2.292</v>
      </c>
    </row>
    <row r="10" ht="18" customHeight="1" spans="1:6">
      <c r="A10" s="12" t="s">
        <v>14</v>
      </c>
      <c r="B10" s="13">
        <v>2000</v>
      </c>
      <c r="C10" s="13">
        <v>1200</v>
      </c>
      <c r="D10" s="14">
        <v>1164</v>
      </c>
      <c r="E10" s="15">
        <v>0.97</v>
      </c>
      <c r="F10" s="16">
        <v>1.689</v>
      </c>
    </row>
    <row r="11" ht="18" customHeight="1" spans="1:6">
      <c r="A11" s="12" t="s">
        <v>15</v>
      </c>
      <c r="B11" s="13">
        <v>800</v>
      </c>
      <c r="C11" s="13">
        <v>810</v>
      </c>
      <c r="D11" s="14">
        <v>790</v>
      </c>
      <c r="E11" s="15">
        <v>0.975</v>
      </c>
      <c r="F11" s="16">
        <v>2.59</v>
      </c>
    </row>
    <row r="12" ht="18" customHeight="1" spans="1:6">
      <c r="A12" s="12" t="s">
        <v>16</v>
      </c>
      <c r="B12" s="13">
        <v>2900</v>
      </c>
      <c r="C12" s="13">
        <v>2900</v>
      </c>
      <c r="D12" s="14">
        <v>2847</v>
      </c>
      <c r="E12" s="15">
        <v>0.982</v>
      </c>
      <c r="F12" s="16">
        <v>2.764</v>
      </c>
    </row>
    <row r="13" ht="18" customHeight="1" spans="1:6">
      <c r="A13" s="12" t="s">
        <v>17</v>
      </c>
      <c r="B13" s="13">
        <v>2200</v>
      </c>
      <c r="C13" s="13">
        <v>1600</v>
      </c>
      <c r="D13" s="14">
        <v>1580</v>
      </c>
      <c r="E13" s="15">
        <v>0.988</v>
      </c>
      <c r="F13" s="16">
        <v>15.8</v>
      </c>
    </row>
    <row r="14" ht="18" customHeight="1" spans="1:6">
      <c r="A14" s="17" t="s">
        <v>18</v>
      </c>
      <c r="B14" s="13"/>
      <c r="C14" s="13"/>
      <c r="D14" s="14"/>
      <c r="E14" s="15"/>
      <c r="F14" s="16"/>
    </row>
    <row r="15" ht="18" customHeight="1" spans="1:6">
      <c r="A15" s="12" t="s">
        <v>19</v>
      </c>
      <c r="B15" s="13"/>
      <c r="C15" s="13"/>
      <c r="D15" s="14"/>
      <c r="E15" s="15"/>
      <c r="F15" s="16"/>
    </row>
    <row r="16" ht="18" customHeight="1" spans="1:6">
      <c r="A16" s="17" t="s">
        <v>20</v>
      </c>
      <c r="B16" s="13"/>
      <c r="C16" s="13"/>
      <c r="D16" s="14"/>
      <c r="E16" s="15"/>
      <c r="F16" s="16"/>
    </row>
    <row r="17" ht="18" customHeight="1" spans="1:6">
      <c r="A17" s="12" t="s">
        <v>21</v>
      </c>
      <c r="B17" s="13">
        <v>72</v>
      </c>
      <c r="C17" s="13">
        <v>80</v>
      </c>
      <c r="D17" s="14">
        <v>60</v>
      </c>
      <c r="E17" s="15">
        <v>0.75</v>
      </c>
      <c r="F17" s="16">
        <v>6</v>
      </c>
    </row>
    <row r="18" ht="18" customHeight="1" spans="1:6">
      <c r="A18" s="17" t="s">
        <v>22</v>
      </c>
      <c r="B18" s="13"/>
      <c r="C18" s="13"/>
      <c r="D18" s="14">
        <v>2</v>
      </c>
      <c r="E18" s="15"/>
      <c r="F18" s="16"/>
    </row>
    <row r="19" ht="18" customHeight="1" spans="1:6">
      <c r="A19" s="8" t="s">
        <v>23</v>
      </c>
      <c r="B19" s="13">
        <v>22965</v>
      </c>
      <c r="C19" s="13">
        <v>23800</v>
      </c>
      <c r="D19" s="18">
        <v>23629</v>
      </c>
      <c r="E19" s="19">
        <f>D19/C19</f>
        <v>0.99281512605042</v>
      </c>
      <c r="F19" s="20">
        <v>1.195</v>
      </c>
    </row>
    <row r="20" ht="18" customHeight="1" spans="1:6">
      <c r="A20" s="12" t="s">
        <v>24</v>
      </c>
      <c r="B20" s="13">
        <v>700</v>
      </c>
      <c r="C20" s="13">
        <v>802</v>
      </c>
      <c r="D20" s="14">
        <v>862</v>
      </c>
      <c r="E20" s="15">
        <f>D20/C20</f>
        <v>1.07481296758105</v>
      </c>
      <c r="F20" s="16">
        <v>1.034</v>
      </c>
    </row>
    <row r="21" ht="18" customHeight="1" spans="1:6">
      <c r="A21" s="12" t="s">
        <v>25</v>
      </c>
      <c r="B21" s="13">
        <v>600</v>
      </c>
      <c r="C21" s="13">
        <v>187</v>
      </c>
      <c r="D21" s="14">
        <v>189</v>
      </c>
      <c r="E21" s="15">
        <f>D21/C21</f>
        <v>1.01069518716578</v>
      </c>
      <c r="F21" s="16">
        <v>0.249</v>
      </c>
    </row>
    <row r="22" ht="18" customHeight="1" spans="1:6">
      <c r="A22" s="12" t="s">
        <v>26</v>
      </c>
      <c r="B22" s="13">
        <v>1000</v>
      </c>
      <c r="C22" s="13">
        <v>462</v>
      </c>
      <c r="D22" s="14">
        <v>591</v>
      </c>
      <c r="E22" s="15">
        <f>D22/C22</f>
        <v>1.27922077922078</v>
      </c>
      <c r="F22" s="16">
        <v>0.564</v>
      </c>
    </row>
    <row r="23" ht="18" customHeight="1" spans="1:6">
      <c r="A23" s="12" t="s">
        <v>27</v>
      </c>
      <c r="B23" s="13"/>
      <c r="C23" s="13"/>
      <c r="D23" s="14"/>
      <c r="E23" s="15"/>
      <c r="F23" s="16">
        <v>0.165554881746513</v>
      </c>
    </row>
    <row r="24" ht="18" customHeight="1" spans="1:6">
      <c r="A24" s="12" t="s">
        <v>28</v>
      </c>
      <c r="B24" s="13">
        <v>20665</v>
      </c>
      <c r="C24" s="13">
        <v>22246</v>
      </c>
      <c r="D24" s="14">
        <v>21884</v>
      </c>
      <c r="E24" s="15">
        <f>D24/C24</f>
        <v>0.983727411669514</v>
      </c>
      <c r="F24" s="16">
        <v>1.293</v>
      </c>
    </row>
    <row r="25" ht="18" customHeight="1" spans="1:6">
      <c r="A25" s="12" t="s">
        <v>29</v>
      </c>
      <c r="B25" s="13"/>
      <c r="C25" s="13">
        <v>103</v>
      </c>
      <c r="D25" s="14">
        <v>103</v>
      </c>
      <c r="E25" s="15">
        <f>D25/C25</f>
        <v>1</v>
      </c>
      <c r="F25" s="16">
        <v>0.512</v>
      </c>
    </row>
    <row r="26" ht="24.9" customHeight="1" spans="1:6">
      <c r="A26" s="21" t="s">
        <v>30</v>
      </c>
      <c r="B26" s="22">
        <f>B4+B19</f>
        <v>50000</v>
      </c>
      <c r="C26" s="22">
        <f>C4+C19</f>
        <v>51000</v>
      </c>
      <c r="D26" s="22">
        <f>D4+D19</f>
        <v>51277</v>
      </c>
      <c r="E26" s="10">
        <f>D26/C26</f>
        <v>1.00543137254902</v>
      </c>
      <c r="F26" s="20">
        <v>1.542</v>
      </c>
    </row>
    <row r="27" ht="18" customHeight="1" spans="1:6">
      <c r="A27" s="17" t="s">
        <v>31</v>
      </c>
      <c r="B27" s="23"/>
      <c r="C27" s="24"/>
      <c r="D27" s="25">
        <f>D29+D30</f>
        <v>115658</v>
      </c>
      <c r="E27" s="26"/>
      <c r="F27" s="16"/>
    </row>
    <row r="28" ht="18" customHeight="1" spans="1:6">
      <c r="A28" s="27" t="s">
        <v>32</v>
      </c>
      <c r="B28" s="23"/>
      <c r="C28" s="24"/>
      <c r="D28" s="25"/>
      <c r="E28" s="26"/>
      <c r="F28" s="16"/>
    </row>
    <row r="29" ht="18" customHeight="1" spans="1:6">
      <c r="A29" s="27" t="s">
        <v>33</v>
      </c>
      <c r="B29" s="23"/>
      <c r="C29" s="24"/>
      <c r="D29" s="28">
        <v>98259</v>
      </c>
      <c r="E29" s="26"/>
      <c r="F29" s="16"/>
    </row>
    <row r="30" ht="18" customHeight="1" spans="1:6">
      <c r="A30" s="29" t="s">
        <v>34</v>
      </c>
      <c r="B30" s="23"/>
      <c r="C30" s="24"/>
      <c r="D30" s="14">
        <v>17399</v>
      </c>
      <c r="E30" s="26"/>
      <c r="F30" s="16"/>
    </row>
    <row r="31" ht="18" customHeight="1" spans="1:6">
      <c r="A31" s="30" t="s">
        <v>35</v>
      </c>
      <c r="B31" s="30"/>
      <c r="C31" s="24"/>
      <c r="D31" s="14">
        <v>3508</v>
      </c>
      <c r="E31" s="26"/>
      <c r="F31" s="16"/>
    </row>
    <row r="32" ht="18" customHeight="1" spans="1:6">
      <c r="A32" s="29" t="s">
        <v>36</v>
      </c>
      <c r="B32" s="23"/>
      <c r="C32" s="24"/>
      <c r="D32" s="25">
        <v>40206</v>
      </c>
      <c r="E32" s="26"/>
      <c r="F32" s="16"/>
    </row>
    <row r="33" ht="18" customHeight="1" spans="1:6">
      <c r="A33" s="29" t="s">
        <v>37</v>
      </c>
      <c r="B33" s="23"/>
      <c r="C33" s="24"/>
      <c r="D33" s="25">
        <v>10523</v>
      </c>
      <c r="E33" s="26"/>
      <c r="F33" s="16"/>
    </row>
    <row r="34" ht="18" customHeight="1" spans="1:6">
      <c r="A34" s="29" t="s">
        <v>38</v>
      </c>
      <c r="B34" s="23"/>
      <c r="C34" s="24"/>
      <c r="D34" s="25">
        <v>1500</v>
      </c>
      <c r="E34" s="26"/>
      <c r="F34" s="16"/>
    </row>
    <row r="35" ht="18" customHeight="1" spans="1:6">
      <c r="A35" s="29"/>
      <c r="B35" s="23"/>
      <c r="C35" s="23"/>
      <c r="D35" s="31"/>
      <c r="E35" s="26"/>
      <c r="F35" s="16"/>
    </row>
    <row r="36" ht="35.25" customHeight="1" spans="1:6">
      <c r="A36" s="32" t="s">
        <v>39</v>
      </c>
      <c r="B36" s="8"/>
      <c r="C36" s="23"/>
      <c r="D36" s="23">
        <f>D26+D27+D31+D32+D33+D34</f>
        <v>222672</v>
      </c>
      <c r="E36" s="33"/>
      <c r="F36" s="34"/>
    </row>
    <row r="37" ht="39.75" customHeight="1" spans="1:6">
      <c r="A37" s="35"/>
      <c r="B37" s="35"/>
      <c r="C37" s="35"/>
      <c r="D37" s="35"/>
      <c r="E37" s="35"/>
      <c r="F37" s="35"/>
    </row>
    <row r="38" ht="75" customHeight="1" spans="1:6">
      <c r="A38" s="35"/>
      <c r="B38" s="35"/>
      <c r="C38" s="35"/>
      <c r="D38" s="35"/>
      <c r="E38" s="35"/>
      <c r="F38" s="35"/>
    </row>
  </sheetData>
  <mergeCells count="3">
    <mergeCell ref="A1:F1"/>
    <mergeCell ref="A37:F37"/>
    <mergeCell ref="A38:F38"/>
  </mergeCells>
  <printOptions horizontalCentered="1"/>
  <pageMargins left="0.393700787401575" right="0.393700787401575" top="0.866141732283464" bottom="0.748031496062992" header="0.15748031496063" footer="0.118110236220472"/>
  <pageSetup paperSize="9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区级2023年收入决算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MOMO</cp:lastModifiedBy>
  <dcterms:created xsi:type="dcterms:W3CDTF">2020-08-03T00:29:00Z</dcterms:created>
  <cp:lastPrinted>2020-08-03T03:47:00Z</cp:lastPrinted>
  <dcterms:modified xsi:type="dcterms:W3CDTF">2024-08-23T04:41:05Z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6F31E2C958664E5CAD8661983A646128</vt:lpwstr>
  </property>
  <property fmtid="{D5CDD505-2E9C-101B-9397-08002B2CF9AE}" pid="3" name="KSOProductBuildVer">
    <vt:lpwstr>2052-12.1.0.17147</vt:lpwstr>
  </property>
</Properties>
</file>