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区级基金支出决算表" sheetId="1" r:id="rId1"/>
  </sheets>
  <externalReferences>
    <externalReference r:id="rId2"/>
    <externalReference r:id="rId3"/>
    <externalReference r:id="rId4"/>
    <externalReference r:id="rId5"/>
  </externalReferences>
  <definedNames>
    <definedName name="\d">#REF!</definedName>
    <definedName name="\P">#REF!</definedName>
    <definedName name="\x">#REF!</definedName>
    <definedName name="\z">#N/A</definedName>
    <definedName name="_1_2005年8月取数查询_查询_交叉表">[1]人员职务!#REF!</definedName>
    <definedName name="_2s1_">#REF!</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BM8_SelectZBM.BM8_ZBMChangeKMM">[2]!BM8_SelectZBM.BM8_ZBMChangeKMM</definedName>
    <definedName name="BM8_SelectZBM.BM8_ZBMminusOption">[2]!BM8_SelectZBM.BM8_ZBMminusOption</definedName>
    <definedName name="BM8_SelectZBM.BM8_ZBMSumOption">[2]!BM8_SelectZBM.BM8_ZBMSumOption</definedName>
    <definedName name="Database" hidden="1">#REF!</definedName>
    <definedName name="dddddd">#REF!</definedName>
    <definedName name="ffffff">#REF!</definedName>
    <definedName name="ggggg">#REF!</definedName>
    <definedName name="gxxe2003">'[3]P1012001'!$A$6:$E$117</definedName>
    <definedName name="hhh">'[4]Mp-team 1'!#REF!</definedName>
    <definedName name="hhhhhh">#REF!</definedName>
    <definedName name="hhhhhhhhh">#REF!</definedName>
    <definedName name="jjjjj">#REF!</definedName>
    <definedName name="kkkkk">#REF!</definedName>
    <definedName name="_xlnm.Print_Area">#REF!</definedName>
    <definedName name="_xlnm.Print_Titles">#N/A</definedName>
    <definedName name="rrrrr">#REF!</definedName>
    <definedName name="ssss">#REF!</definedName>
    <definedName name="zzzzz">#REF!</definedName>
    <definedName name="啊啊">#REF!</definedName>
    <definedName name="安徽">#REF!</definedName>
    <definedName name="安徽省2019年全省一般公共预算收入决算表">'[4]Mp-team 1'!#REF!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产日期">#REF!</definedName>
    <definedName name="省级">#N/A</definedName>
    <definedName name="时代">#REF!</definedName>
    <definedName name="是">#REF!</definedName>
    <definedName name="是水水水水">#REF!</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<sst xmlns="http://schemas.openxmlformats.org/spreadsheetml/2006/main" count="270" uniqueCount="256">
  <si>
    <t>烈山区2023年区级政府性基金支出决算表</t>
  </si>
  <si>
    <t xml:space="preserve">          单位：万元</t>
  </si>
  <si>
    <t>科目名称</t>
  </si>
  <si>
    <t>2023年决算数</t>
  </si>
  <si>
    <t>其中区本级2923年决算数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</si>
  <si>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</si>
  <si>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</si>
  <si>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</si>
  <si>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</si>
  <si>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</si>
  <si>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</si>
  <si>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</si>
  <si>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</si>
  <si>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</si>
  <si>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</si>
  <si>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</si>
  <si>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</si>
  <si>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</si>
  <si>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</si>
  <si>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</si>
  <si>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</si>
  <si>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</si>
  <si>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</si>
  <si>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</si>
  <si>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</si>
  <si>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</si>
  <si>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</si>
  <si>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</si>
  <si>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</si>
  <si>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</si>
  <si>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</si>
  <si>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</si>
  <si>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</si>
  <si>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</si>
  <si>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</si>
  <si>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</si>
  <si>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</si>
  <si>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</si>
  <si>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</si>
  <si>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</si>
  <si>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</si>
  <si>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</si>
  <si>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</si>
  <si>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</si>
  <si>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</si>
  <si>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</si>
  <si>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</si>
  <si>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</si>
  <si>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</si>
  <si>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</si>
  <si>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</si>
  <si>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</si>
  <si>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</si>
  <si>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</si>
  <si>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</si>
  <si>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</si>
  <si>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</si>
  <si>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</si>
  <si>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</si>
  <si>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</si>
  <si>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</si>
  <si>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</si>
  <si>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</si>
  <si>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</si>
  <si>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</si>
  <si>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</si>
  <si>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</si>
  <si>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</si>
  <si>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</si>
  <si>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</si>
  <si>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</si>
  <si>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</si>
  <si>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</si>
  <si>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</si>
  <si>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</si>
  <si>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</si>
  <si>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</si>
  <si>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</si>
  <si>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</si>
  <si>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</si>
  <si>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</si>
  <si>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</si>
  <si>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</si>
  <si>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</si>
  <si>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</si>
  <si>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</si>
  <si>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</si>
  <si>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</si>
  <si>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</si>
  <si>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</si>
  <si>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</si>
  <si>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</si>
  <si>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</si>
  <si>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</si>
  <si>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</si>
  <si>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</si>
  <si>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</si>
  <si>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</si>
  <si>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</si>
  <si>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</si>
  <si>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</si>
  <si>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</si>
  <si>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</si>
  <si>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</si>
  <si>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</si>
  <si>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</si>
  <si>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</si>
  <si>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</si>
  <si>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</si>
  <si>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</si>
  <si>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</si>
  <si>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</si>
  <si>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</si>
  <si>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</si>
  <si>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</si>
  <si>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</si>
  <si>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</si>
  <si>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</si>
  <si>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</si>
  <si>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</si>
  <si>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</si>
  <si>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</si>
  <si>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</si>
  <si>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</si>
  <si>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</si>
  <si>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</si>
  <si>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</si>
  <si>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</si>
  <si>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</si>
  <si>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</si>
  <si>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</si>
  <si>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</si>
  <si>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</si>
  <si>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</si>
  <si>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</si>
  <si>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</si>
  <si>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</si>
  <si>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</si>
  <si>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</si>
  <si>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</si>
  <si>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</si>
  <si>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</si>
  <si>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</si>
  <si>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</si>
  <si>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</si>
  <si>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</si>
  <si>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</si>
  <si>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</si>
  <si>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</si>
  <si>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</si>
  <si>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</si>
  <si>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</si>
  <si>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</si>
  <si>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</si>
  <si>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</si>
  <si>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</si>
  <si>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</si>
  <si>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</si>
  <si>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</si>
  <si>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</si>
  <si>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</si>
  <si>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</si>
  <si>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</si>
  <si>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</si>
  <si>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</si>
  <si>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</si>
  <si>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</si>
  <si>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</si>
  <si>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</si>
  <si>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</si>
  <si>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</si>
  <si>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</si>
  <si>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</si>
  <si>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</si>
  <si>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</si>
  <si>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</si>
  <si>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</si>
  <si>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</si>
  <si>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</si>
  <si>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</si>
  <si>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</si>
  <si>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</si>
  <si>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</si>
  <si>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</si>
  <si>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</si>
  <si>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</si>
  <si>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</si>
  <si>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</si>
  <si>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</si>
  <si>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</si>
  <si>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</si>
  <si>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</si>
  <si>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</si>
  <si>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</si>
  <si>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</si>
  <si>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</si>
  <si>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</si>
  <si>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</si>
  <si>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</si>
  <si>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</si>
  <si>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</si>
  <si>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</si>
  <si>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</si>
  <si>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</si>
  <si>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</si>
  <si>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</si>
  <si>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</si>
  <si>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</si>
  <si>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</si>
  <si>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</si>
  <si>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</si>
  <si>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</si>
  <si>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</si>
  <si>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</si>
  <si>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</si>
  <si>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</si>
  <si>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</si>
  <si>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</si>
  <si>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</si>
  <si>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</si>
  <si>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</si>
  <si>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</si>
  <si>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</si>
  <si>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</si>
  <si>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</si>
  <si>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</si>
  <si>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</si>
  <si>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</si>
  <si>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</si>
  <si>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</si>
  <si>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</si>
  <si>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</si>
  <si>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</si>
  <si>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</si>
  <si>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</si>
  <si>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</si>
  <si>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</si>
  <si>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</si>
  <si>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</si>
  <si>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</si>
  <si>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</si>
  <si>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</si>
  <si>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</si>
  <si>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</si>
  <si>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</si>
  <si>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</si>
  <si>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</si>
  <si>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</si>
  <si>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</si>
  <si>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</si>
  <si>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</si>
  <si>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</si>
  <si>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</si>
  <si>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</si>
  <si>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</si>
  <si>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对下补助支出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</si>
</sst>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_-;\-&quot;$&quot;* #,##0_-;_-&quot;$&quot;* &quot;-&quot;_-;_-@_-"/>
    <numFmt numFmtId="177" formatCode="\$#,##0;\(\$#,##0\)"/>
    <numFmt numFmtId="178" formatCode="#,##0;\-#,##0;&quot;-&quot;"/>
    <numFmt numFmtId="179" formatCode="#,##0;\(#,##0\)"/>
    <numFmt numFmtId="180" formatCode="_(&quot;$&quot;* #,##0.00_);_(&quot;$&quot;* \(#,##0.00\);_(&quot;$&quot;* &quot;-&quot;??_);_(@_)"/>
    <numFmt numFmtId="181" formatCode="\$#,##0.00;\(\$#,##0.00\)"/>
    <numFmt numFmtId="182" formatCode="yyyy&quot;年&quot;m&quot;月&quot;d&quot;日&quot;;@"/>
    <numFmt numFmtId="183" formatCode="_-* #,##0&quot;$&quot;_-;\-* #,##0&quot;$&quot;_-;_-* &quot;-&quot;&quot;$&quot;_-;_-@_-"/>
    <numFmt numFmtId="184" formatCode="0.0"/>
    <numFmt numFmtId="185" formatCode="_-* #,##0_$_-;\-* #,##0_$_-;_-* &quot;-&quot;_$_-;_-@_-"/>
    <numFmt numFmtId="186" formatCode="_-* #,##0.00_$_-;\-* #,##0.00_$_-;_-* &quot;-&quot;??_$_-;_-@_-"/>
    <numFmt numFmtId="187" formatCode="_-* #,##0.00&quot;$&quot;_-;\-* #,##0.00&quot;$&quot;_-;_-* &quot;-&quot;??&quot;$&quot;_-;_-@_-"/>
    <numFmt numFmtId="188" formatCode="0;_琀"/>
  </numFmts>
  <fonts count="75">
    <font>
      <sz val="11"/>
      <name val="宋体"/>
      <charset val="134"/>
    </font>
    <font>
      <b/>
      <sz val="18"/>
      <name val="华文中宋"/>
      <charset val="134"/>
    </font>
    <font>
      <sz val="12"/>
      <name val="黑体"/>
      <charset val="134"/>
    </font>
    <font>
      <b/>
      <sz val="10"/>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7"/>
      <name val="宋体"/>
      <charset val="134"/>
    </font>
    <font>
      <sz val="11"/>
      <color indexed="8"/>
      <name val="宋体"/>
      <charset val="134"/>
    </font>
    <font>
      <sz val="11"/>
      <color indexed="20"/>
      <name val="宋体"/>
      <charset val="134"/>
    </font>
    <font>
      <b/>
      <sz val="11"/>
      <color indexed="63"/>
      <name val="宋体"/>
      <charset val="134"/>
    </font>
    <font>
      <sz val="11"/>
      <color indexed="16"/>
      <name val="宋体"/>
      <charset val="134"/>
    </font>
    <font>
      <sz val="12"/>
      <color indexed="8"/>
      <name val="宋体"/>
      <charset val="134"/>
    </font>
    <font>
      <sz val="11"/>
      <color indexed="17"/>
      <name val="微软雅黑"/>
      <charset val="134"/>
    </font>
    <font>
      <b/>
      <sz val="11"/>
      <color indexed="52"/>
      <name val="宋体"/>
      <charset val="134"/>
    </font>
    <font>
      <sz val="12"/>
      <color indexed="9"/>
      <name val="宋体"/>
      <charset val="134"/>
    </font>
    <font>
      <sz val="11"/>
      <color indexed="9"/>
      <name val="宋体"/>
      <charset val="134"/>
    </font>
    <font>
      <sz val="12"/>
      <name val="宋体"/>
      <charset val="134"/>
    </font>
    <font>
      <sz val="12"/>
      <color indexed="16"/>
      <name val="宋体"/>
      <charset val="134"/>
    </font>
    <font>
      <sz val="10"/>
      <name val="Arial"/>
      <charset val="134"/>
    </font>
    <font>
      <sz val="12"/>
      <name val="Times New Roman"/>
      <charset val="134"/>
    </font>
    <font>
      <sz val="11"/>
      <color indexed="20"/>
      <name val="微软雅黑"/>
      <charset val="134"/>
    </font>
    <font>
      <sz val="12"/>
      <color indexed="17"/>
      <name val="宋体"/>
      <charset val="134"/>
    </font>
    <font>
      <b/>
      <sz val="11"/>
      <color indexed="56"/>
      <name val="宋体"/>
      <charset val="134"/>
    </font>
    <font>
      <sz val="9"/>
      <name val="宋体"/>
      <charset val="134"/>
    </font>
    <font>
      <sz val="11"/>
      <name val="ＭＳ Ｐゴシック"/>
      <charset val="134"/>
    </font>
    <font>
      <sz val="11"/>
      <color indexed="17"/>
      <name val="等线"/>
      <charset val="134"/>
    </font>
    <font>
      <sz val="12"/>
      <name val="官帕眉"/>
      <charset val="134"/>
    </font>
    <font>
      <b/>
      <sz val="11"/>
      <color indexed="9"/>
      <name val="宋体"/>
      <charset val="134"/>
    </font>
    <font>
      <sz val="10"/>
      <name val="Times New Roman"/>
      <charset val="134"/>
    </font>
    <font>
      <sz val="11"/>
      <color indexed="60"/>
      <name val="宋体"/>
      <charset val="134"/>
    </font>
    <font>
      <b/>
      <sz val="12"/>
      <name val="Arial"/>
      <charset val="134"/>
    </font>
    <font>
      <sz val="11"/>
      <color indexed="20"/>
      <name val="等线"/>
      <charset val="134"/>
    </font>
    <font>
      <sz val="10"/>
      <color indexed="8"/>
      <name val="Arial"/>
      <charset val="134"/>
    </font>
    <font>
      <b/>
      <sz val="12"/>
      <color indexed="8"/>
      <name val="宋体"/>
      <charset val="134"/>
    </font>
    <font>
      <sz val="12"/>
      <name val="Arial"/>
      <charset val="134"/>
    </font>
    <font>
      <b/>
      <sz val="10"/>
      <name val="Arial"/>
      <charset val="134"/>
    </font>
    <font>
      <sz val="8"/>
      <name val="Arial"/>
      <charset val="134"/>
    </font>
    <font>
      <b/>
      <sz val="13"/>
      <color indexed="56"/>
      <name val="宋体"/>
      <charset val="134"/>
    </font>
    <font>
      <b/>
      <sz val="18"/>
      <name val="Arial"/>
      <charset val="134"/>
    </font>
    <font>
      <sz val="7"/>
      <name val="Small Fonts"/>
      <charset val="134"/>
    </font>
    <font>
      <sz val="12"/>
      <name val="Helv"/>
      <charset val="134"/>
    </font>
    <font>
      <b/>
      <i/>
      <sz val="16"/>
      <name val="Helv"/>
      <charset val="134"/>
    </font>
    <font>
      <sz val="8"/>
      <name val="Times New Roman"/>
      <charset val="134"/>
    </font>
    <font>
      <b/>
      <sz val="15"/>
      <color indexed="56"/>
      <name val="宋体"/>
      <charset val="134"/>
    </font>
    <font>
      <b/>
      <sz val="18"/>
      <color indexed="56"/>
      <name val="宋体"/>
      <charset val="134"/>
    </font>
    <font>
      <u/>
      <sz val="12"/>
      <color indexed="12"/>
      <name val="宋体"/>
      <charset val="134"/>
    </font>
    <font>
      <sz val="11"/>
      <color indexed="62"/>
      <name val="宋体"/>
      <charset val="134"/>
    </font>
    <font>
      <i/>
      <sz val="11"/>
      <color indexed="23"/>
      <name val="宋体"/>
      <charset val="134"/>
    </font>
    <font>
      <sz val="9"/>
      <color indexed="8"/>
      <name val="宋体"/>
      <charset val="134"/>
    </font>
    <font>
      <u/>
      <sz val="12"/>
      <color indexed="36"/>
      <name val="宋体"/>
      <charset val="134"/>
    </font>
    <font>
      <u/>
      <sz val="12"/>
      <color indexed="20"/>
      <name val="宋体"/>
      <charset val="134"/>
    </font>
    <font>
      <b/>
      <sz val="11"/>
      <color indexed="8"/>
      <name val="宋体"/>
      <charset val="134"/>
    </font>
    <font>
      <sz val="11"/>
      <color indexed="10"/>
      <name val="宋体"/>
      <charset val="134"/>
    </font>
    <font>
      <sz val="11"/>
      <color indexed="52"/>
      <name val="宋体"/>
      <charset val="134"/>
    </font>
    <font>
      <sz val="12"/>
      <name val="Courier"/>
      <charset val="134"/>
    </font>
    <font>
      <sz val="12"/>
      <name val="바탕체"/>
      <charset val="134"/>
    </font>
  </fonts>
  <fills count="72">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
      <patternFill patternType="solid">
        <fgColor indexed="45"/>
        <bgColor indexed="64"/>
      </patternFill>
    </fill>
    <fill>
      <patternFill patternType="solid">
        <fgColor indexed="31"/>
        <bgColor indexed="64"/>
      </patternFill>
    </fill>
    <fill>
      <patternFill patternType="solid">
        <fgColor indexed="22"/>
        <bgColor indexed="22"/>
      </patternFill>
    </fill>
    <fill>
      <patternFill patternType="solid">
        <fgColor indexed="55"/>
        <bgColor indexed="55"/>
      </patternFill>
    </fill>
    <fill>
      <patternFill patternType="solid">
        <fgColor indexed="29"/>
        <bgColor indexed="64"/>
      </patternFill>
    </fill>
    <fill>
      <patternFill patternType="solid">
        <fgColor indexed="45"/>
        <bgColor indexed="45"/>
      </patternFill>
    </fill>
    <fill>
      <patternFill patternType="solid">
        <fgColor indexed="46"/>
        <bgColor indexed="64"/>
      </patternFill>
    </fill>
    <fill>
      <patternFill patternType="solid">
        <fgColor indexed="42"/>
        <bgColor indexed="42"/>
      </patternFill>
    </fill>
    <fill>
      <patternFill patternType="solid">
        <fgColor indexed="27"/>
        <bgColor indexed="64"/>
      </patternFill>
    </fill>
    <fill>
      <patternFill patternType="solid">
        <fgColor indexed="47"/>
        <bgColor indexed="64"/>
      </patternFill>
    </fill>
    <fill>
      <patternFill patternType="solid">
        <fgColor indexed="54"/>
        <bgColor indexed="54"/>
      </patternFill>
    </fill>
    <fill>
      <patternFill patternType="solid">
        <fgColor indexed="11"/>
        <bgColor indexed="64"/>
      </patternFill>
    </fill>
    <fill>
      <patternFill patternType="solid">
        <fgColor indexed="55"/>
        <bgColor indexed="64"/>
      </patternFill>
    </fill>
    <fill>
      <patternFill patternType="solid">
        <fgColor indexed="36"/>
        <bgColor indexed="64"/>
      </patternFill>
    </fill>
    <fill>
      <patternFill patternType="solid">
        <fgColor indexed="5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lightUp">
        <fgColor indexed="9"/>
        <bgColor indexed="22"/>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lightUp">
        <fgColor indexed="9"/>
        <bgColor indexed="55"/>
      </patternFill>
    </fill>
    <fill>
      <patternFill patternType="lightUp">
        <fgColor indexed="9"/>
        <bgColor indexed="29"/>
      </patternFill>
    </fill>
    <fill>
      <patternFill patternType="solid">
        <fgColor indexed="62"/>
        <bgColor indexed="64"/>
      </patternFill>
    </fill>
    <fill>
      <patternFill patternType="solid">
        <fgColor indexed="57"/>
        <bgColor indexed="64"/>
      </patternFill>
    </fill>
  </fills>
  <borders count="23">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auto="1"/>
      </top>
      <bottom style="thin">
        <color auto="1"/>
      </bottom>
      <diagonal/>
    </border>
    <border>
      <left/>
      <right/>
      <top/>
      <bottom style="thick">
        <color indexed="22"/>
      </bottom>
      <diagonal/>
    </border>
    <border>
      <left/>
      <right/>
      <top style="medium">
        <color auto="1"/>
      </top>
      <bottom style="medium">
        <color auto="1"/>
      </bottom>
      <diagonal/>
    </border>
    <border>
      <left/>
      <right/>
      <top style="thin">
        <color auto="1"/>
      </top>
      <bottom style="double">
        <color auto="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s>
  <cellStyleXfs count="574">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5"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6" borderId="6" applyNumberFormat="0" applyAlignment="0" applyProtection="0">
      <alignment vertical="center"/>
    </xf>
    <xf numFmtId="0" fontId="15" fillId="7" borderId="7" applyNumberFormat="0" applyAlignment="0" applyProtection="0">
      <alignment vertical="center"/>
    </xf>
    <xf numFmtId="0" fontId="16" fillId="7" borderId="6" applyNumberFormat="0" applyAlignment="0" applyProtection="0">
      <alignment vertical="center"/>
    </xf>
    <xf numFmtId="0" fontId="17" fillId="8"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36" borderId="0" applyNumberFormat="0" applyBorder="0" applyAlignment="0" applyProtection="0">
      <alignment vertical="center"/>
    </xf>
    <xf numFmtId="0" fontId="26" fillId="4"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8" fillId="2" borderId="11" applyNumberFormat="0" applyAlignment="0" applyProtection="0">
      <alignment vertical="center"/>
    </xf>
    <xf numFmtId="0" fontId="26" fillId="38" borderId="0" applyNumberFormat="0" applyBorder="0" applyAlignment="0" applyProtection="0">
      <alignment vertical="center"/>
    </xf>
    <xf numFmtId="0" fontId="29" fillId="37" borderId="0" applyNumberFormat="0" applyBorder="0" applyAlignment="0" applyProtection="0">
      <alignment vertical="center"/>
    </xf>
    <xf numFmtId="0" fontId="30" fillId="39" borderId="0" applyNumberFormat="0" applyBorder="0" applyAlignment="0" applyProtection="0"/>
    <xf numFmtId="0" fontId="31"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2" fillId="2" borderId="12" applyNumberFormat="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3" fillId="40" borderId="0" applyNumberFormat="0" applyBorder="0" applyAlignment="0" applyProtection="0"/>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34" fillId="41" borderId="0" applyNumberFormat="0" applyBorder="0" applyAlignment="0" applyProtection="0">
      <alignment vertical="center"/>
    </xf>
    <xf numFmtId="0" fontId="27" fillId="37" borderId="0" applyNumberFormat="0" applyBorder="0" applyAlignment="0" applyProtection="0">
      <alignment vertical="center"/>
    </xf>
    <xf numFmtId="0" fontId="26" fillId="0" borderId="0">
      <alignment vertical="center"/>
    </xf>
    <xf numFmtId="0" fontId="34" fillId="41" borderId="0" applyNumberFormat="0" applyBorder="0" applyAlignment="0" applyProtection="0">
      <alignment vertical="center"/>
    </xf>
    <xf numFmtId="0" fontId="27" fillId="37" borderId="0" applyNumberFormat="0" applyBorder="0" applyAlignment="0" applyProtection="0">
      <alignment vertical="center"/>
    </xf>
    <xf numFmtId="0" fontId="35" fillId="0" borderId="0"/>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6" fillId="38" borderId="0" applyNumberFormat="0" applyBorder="0" applyAlignment="0" applyProtection="0">
      <alignment vertical="center"/>
    </xf>
    <xf numFmtId="0" fontId="27" fillId="37" borderId="0" applyNumberFormat="0" applyBorder="0" applyAlignment="0" applyProtection="0">
      <alignment vertical="center"/>
    </xf>
    <xf numFmtId="0" fontId="36" fillId="42" borderId="0" applyNumberFormat="0" applyBorder="0" applyAlignment="0" applyProtection="0"/>
    <xf numFmtId="0" fontId="35" fillId="0" borderId="0"/>
    <xf numFmtId="0" fontId="26" fillId="43" borderId="0" applyNumberFormat="0" applyBorder="0" applyAlignment="0" applyProtection="0">
      <alignment vertical="center"/>
    </xf>
    <xf numFmtId="176" fontId="37" fillId="0" borderId="0" applyFont="0" applyFill="0" applyBorder="0" applyAlignment="0" applyProtection="0"/>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38" fillId="0" borderId="0" applyFont="0" applyFill="0" applyBorder="0" applyAlignment="0" applyProtection="0"/>
    <xf numFmtId="0" fontId="26" fillId="36" borderId="0" applyNumberFormat="0" applyBorder="0" applyAlignment="0" applyProtection="0">
      <alignment vertical="center"/>
    </xf>
    <xf numFmtId="0" fontId="39" fillId="37"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41" fontId="35" fillId="0" borderId="0" applyFont="0" applyFill="0" applyBorder="0" applyAlignment="0" applyProtection="0"/>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2" fillId="2" borderId="12" applyNumberFormat="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6" fillId="42" borderId="0" applyNumberFormat="0" applyBorder="0" applyAlignment="0" applyProtection="0"/>
    <xf numFmtId="0" fontId="26" fillId="36" borderId="0" applyNumberFormat="0" applyBorder="0" applyAlignment="0" applyProtection="0">
      <alignment vertical="center"/>
    </xf>
    <xf numFmtId="0" fontId="37" fillId="0" borderId="0"/>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40" fillId="44" borderId="0" applyNumberFormat="0" applyBorder="0" applyAlignment="0" applyProtection="0"/>
    <xf numFmtId="0" fontId="26" fillId="37" borderId="0" applyNumberFormat="0" applyBorder="0" applyAlignment="0" applyProtection="0">
      <alignment vertical="center"/>
    </xf>
    <xf numFmtId="0" fontId="26" fillId="38" borderId="0" applyNumberFormat="0" applyBorder="0" applyAlignment="0" applyProtection="0">
      <alignment vertical="center"/>
    </xf>
    <xf numFmtId="0" fontId="25" fillId="36" borderId="0" applyNumberFormat="0" applyBorder="0" applyAlignment="0" applyProtection="0">
      <alignment vertical="center"/>
    </xf>
    <xf numFmtId="0" fontId="37" fillId="0" borderId="0"/>
    <xf numFmtId="0" fontId="26" fillId="36" borderId="0" applyNumberFormat="0" applyBorder="0" applyAlignment="0" applyProtection="0">
      <alignment vertical="center"/>
    </xf>
    <xf numFmtId="0" fontId="25" fillId="36" borderId="0" applyNumberFormat="0" applyBorder="0" applyAlignment="0" applyProtection="0">
      <alignment vertical="center"/>
    </xf>
    <xf numFmtId="0" fontId="31" fillId="36" borderId="0" applyNumberFormat="0" applyBorder="0" applyAlignment="0" applyProtection="0">
      <alignment vertical="center"/>
    </xf>
    <xf numFmtId="0" fontId="26" fillId="38" borderId="0" applyNumberFormat="0" applyBorder="0" applyAlignment="0" applyProtection="0">
      <alignment vertical="center"/>
    </xf>
    <xf numFmtId="0" fontId="26" fillId="37" borderId="0" applyNumberFormat="0" applyBorder="0" applyAlignment="0" applyProtection="0">
      <alignment vertical="center"/>
    </xf>
    <xf numFmtId="0" fontId="25" fillId="36" borderId="0" applyNumberFormat="0" applyBorder="0" applyAlignment="0" applyProtection="0">
      <alignment vertical="center"/>
    </xf>
    <xf numFmtId="0" fontId="26" fillId="36" borderId="0" applyNumberFormat="0" applyBorder="0" applyAlignment="0" applyProtection="0">
      <alignment vertical="center"/>
    </xf>
    <xf numFmtId="0" fontId="41" fillId="0" borderId="13" applyNumberFormat="0" applyFill="0" applyAlignment="0" applyProtection="0">
      <alignment vertical="center"/>
    </xf>
    <xf numFmtId="0" fontId="26" fillId="43" borderId="0" applyNumberFormat="0" applyBorder="0" applyAlignment="0" applyProtection="0">
      <alignment vertical="center"/>
    </xf>
    <xf numFmtId="0" fontId="36" fillId="42" borderId="0" applyNumberFormat="0" applyBorder="0" applyAlignment="0" applyProtection="0"/>
    <xf numFmtId="0" fontId="39" fillId="37" borderId="0" applyNumberFormat="0" applyBorder="0" applyAlignment="0" applyProtection="0">
      <alignment vertical="center"/>
    </xf>
    <xf numFmtId="0" fontId="42" fillId="0" borderId="0"/>
    <xf numFmtId="0" fontId="26" fillId="43" borderId="0" applyNumberFormat="0" applyBorder="0" applyAlignment="0" applyProtection="0">
      <alignment vertical="center"/>
    </xf>
    <xf numFmtId="0" fontId="42" fillId="0" borderId="0">
      <alignment vertical="center"/>
    </xf>
    <xf numFmtId="0" fontId="26" fillId="43" borderId="0" applyNumberFormat="0" applyBorder="0" applyAlignment="0" applyProtection="0">
      <alignment vertical="center"/>
    </xf>
    <xf numFmtId="0" fontId="26" fillId="43" borderId="0" applyNumberFormat="0" applyBorder="0" applyAlignment="0" applyProtection="0">
      <alignment vertical="center"/>
    </xf>
    <xf numFmtId="0" fontId="35" fillId="0" borderId="0"/>
    <xf numFmtId="40" fontId="43" fillId="0" borderId="0" applyFont="0" applyFill="0" applyBorder="0" applyAlignment="0" applyProtection="0"/>
    <xf numFmtId="0" fontId="26" fillId="45" borderId="0" applyNumberFormat="0" applyBorder="0" applyAlignment="0" applyProtection="0">
      <alignment vertical="center"/>
    </xf>
    <xf numFmtId="0" fontId="36" fillId="42" borderId="0" applyNumberFormat="0" applyBorder="0" applyAlignment="0" applyProtection="0"/>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6" borderId="0" applyNumberFormat="0" applyBorder="0" applyAlignment="0" applyProtection="0">
      <alignment vertical="center"/>
    </xf>
    <xf numFmtId="0" fontId="36" fillId="42" borderId="0" applyNumberFormat="0" applyBorder="0" applyAlignment="0" applyProtection="0"/>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33" fillId="47" borderId="0" applyNumberFormat="0" applyBorder="0" applyAlignment="0" applyProtection="0"/>
    <xf numFmtId="0" fontId="25" fillId="36" borderId="0" applyNumberFormat="0" applyBorder="0" applyAlignment="0" applyProtection="0">
      <alignment vertical="center"/>
    </xf>
    <xf numFmtId="0" fontId="26" fillId="41" borderId="0" applyNumberFormat="0" applyBorder="0" applyAlignment="0" applyProtection="0">
      <alignment vertical="center"/>
    </xf>
    <xf numFmtId="0" fontId="25" fillId="36" borderId="0" applyNumberFormat="0" applyBorder="0" applyAlignment="0" applyProtection="0">
      <alignment vertical="center"/>
    </xf>
    <xf numFmtId="0" fontId="26" fillId="41"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44" fillId="36" borderId="0" applyNumberFormat="0" applyBorder="0" applyAlignment="0" applyProtection="0">
      <alignment vertical="center"/>
    </xf>
    <xf numFmtId="0" fontId="26" fillId="48" borderId="0" applyNumberFormat="0" applyBorder="0" applyAlignment="0" applyProtection="0">
      <alignment vertical="center"/>
    </xf>
    <xf numFmtId="0" fontId="32" fillId="2" borderId="12" applyNumberFormat="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7" fillId="37" borderId="0" applyNumberFormat="0" applyBorder="0" applyAlignment="0" applyProtection="0">
      <alignment vertical="center"/>
    </xf>
    <xf numFmtId="0" fontId="26" fillId="48" borderId="0" applyNumberFormat="0" applyBorder="0" applyAlignment="0" applyProtection="0">
      <alignment vertical="center"/>
    </xf>
    <xf numFmtId="0" fontId="39" fillId="37" borderId="0" applyNumberFormat="0" applyBorder="0" applyAlignment="0" applyProtection="0">
      <alignment vertical="center"/>
    </xf>
    <xf numFmtId="0" fontId="26" fillId="43" borderId="0" applyNumberFormat="0" applyBorder="0" applyAlignment="0" applyProtection="0">
      <alignment vertical="center"/>
    </xf>
    <xf numFmtId="9" fontId="45" fillId="0" borderId="0" applyFont="0" applyFill="0" applyBorder="0" applyAlignment="0" applyProtection="0"/>
    <xf numFmtId="0" fontId="46" fillId="49" borderId="14" applyNumberFormat="0" applyAlignment="0" applyProtection="0">
      <alignment vertical="center"/>
    </xf>
    <xf numFmtId="0" fontId="26" fillId="43" borderId="0" applyNumberFormat="0" applyBorder="0" applyAlignment="0" applyProtection="0">
      <alignment vertical="center"/>
    </xf>
    <xf numFmtId="177" fontId="47" fillId="0" borderId="0"/>
    <xf numFmtId="0" fontId="26" fillId="43"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34" fillId="50" borderId="0" applyNumberFormat="0" applyBorder="0" applyAlignment="0" applyProtection="0">
      <alignment vertical="center"/>
    </xf>
    <xf numFmtId="0" fontId="26" fillId="4" borderId="0" applyNumberFormat="0" applyBorder="0" applyAlignment="0" applyProtection="0">
      <alignment vertical="center"/>
    </xf>
    <xf numFmtId="0" fontId="25" fillId="36" borderId="0" applyNumberFormat="0" applyBorder="0" applyAlignment="0" applyProtection="0">
      <alignment vertical="center"/>
    </xf>
    <xf numFmtId="0" fontId="26" fillId="51" borderId="0" applyNumberFormat="0" applyBorder="0" applyAlignment="0" applyProtection="0">
      <alignment vertical="center"/>
    </xf>
    <xf numFmtId="0" fontId="48" fillId="3"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6" fillId="51" borderId="0" applyNumberFormat="0" applyBorder="0" applyAlignment="0" applyProtection="0">
      <alignment vertical="center"/>
    </xf>
    <xf numFmtId="0" fontId="26" fillId="51" borderId="0" applyNumberFormat="0" applyBorder="0" applyAlignment="0" applyProtection="0">
      <alignment vertical="center"/>
    </xf>
    <xf numFmtId="0" fontId="27" fillId="37" borderId="0" applyNumberFormat="0" applyBorder="0" applyAlignment="0" applyProtection="0">
      <alignment vertical="center"/>
    </xf>
    <xf numFmtId="0" fontId="26" fillId="51" borderId="0" applyNumberFormat="0" applyBorder="0" applyAlignment="0" applyProtection="0">
      <alignment vertical="center"/>
    </xf>
    <xf numFmtId="38" fontId="43" fillId="0" borderId="0" applyFont="0" applyFill="0" applyBorder="0" applyAlignment="0" applyProtection="0"/>
    <xf numFmtId="0" fontId="34" fillId="52"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4" fillId="52" borderId="0" applyNumberFormat="0" applyBorder="0" applyAlignment="0" applyProtection="0">
      <alignment vertical="center"/>
    </xf>
    <xf numFmtId="0" fontId="27" fillId="37" borderId="0" applyNumberFormat="0" applyBorder="0" applyAlignment="0" applyProtection="0">
      <alignment vertical="center"/>
    </xf>
    <xf numFmtId="0" fontId="34" fillId="52" borderId="0" applyNumberFormat="0" applyBorder="0" applyAlignment="0" applyProtection="0">
      <alignment vertical="center"/>
    </xf>
    <xf numFmtId="0" fontId="36" fillId="42" borderId="0" applyNumberFormat="0" applyBorder="0" applyAlignment="0" applyProtection="0"/>
    <xf numFmtId="0" fontId="34" fillId="41" borderId="0" applyNumberFormat="0" applyBorder="0" applyAlignment="0" applyProtection="0">
      <alignment vertical="center"/>
    </xf>
    <xf numFmtId="0" fontId="27" fillId="37" borderId="0" applyNumberFormat="0" applyBorder="0" applyAlignment="0" applyProtection="0">
      <alignment vertical="center"/>
    </xf>
    <xf numFmtId="0" fontId="35"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6" fillId="42" borderId="0" applyNumberFormat="0" applyBorder="0" applyAlignment="0" applyProtection="0"/>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0" fontId="36" fillId="42" borderId="0" applyNumberFormat="0" applyBorder="0" applyAlignment="0" applyProtection="0"/>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4" borderId="0" applyNumberFormat="0" applyBorder="0" applyAlignment="0" applyProtection="0">
      <alignment vertical="center"/>
    </xf>
    <xf numFmtId="0" fontId="25" fillId="36" borderId="0" applyNumberFormat="0" applyBorder="0" applyAlignment="0" applyProtection="0">
      <alignment vertical="center"/>
    </xf>
    <xf numFmtId="0" fontId="34" fillId="54" borderId="0" applyNumberFormat="0" applyBorder="0" applyAlignment="0" applyProtection="0">
      <alignment vertical="center"/>
    </xf>
    <xf numFmtId="0" fontId="49" fillId="0" borderId="15">
      <alignment horizontal="left" vertical="center"/>
    </xf>
    <xf numFmtId="0" fontId="34" fillId="54" borderId="0" applyNumberFormat="0" applyBorder="0" applyAlignment="0" applyProtection="0">
      <alignment vertical="center"/>
    </xf>
    <xf numFmtId="0" fontId="27" fillId="37" borderId="0" applyNumberFormat="0" applyBorder="0" applyAlignment="0" applyProtection="0">
      <alignment vertical="center"/>
    </xf>
    <xf numFmtId="0" fontId="34" fillId="55" borderId="0" applyNumberFormat="0" applyBorder="0" applyAlignment="0" applyProtection="0">
      <alignment vertical="center"/>
    </xf>
    <xf numFmtId="0" fontId="30" fillId="56" borderId="0" applyNumberFormat="0" applyBorder="0" applyAlignment="0" applyProtection="0"/>
    <xf numFmtId="0" fontId="30" fillId="56"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50" fillId="37" borderId="0" applyNumberFormat="0" applyBorder="0" applyAlignment="0" applyProtection="0">
      <alignment vertical="center"/>
    </xf>
    <xf numFmtId="0" fontId="30" fillId="59" borderId="0" applyNumberFormat="0" applyBorder="0" applyAlignment="0" applyProtection="0"/>
    <xf numFmtId="0" fontId="33" fillId="40" borderId="0" applyNumberFormat="0" applyBorder="0" applyAlignment="0" applyProtection="0"/>
    <xf numFmtId="0" fontId="30" fillId="59" borderId="0" applyNumberFormat="0" applyBorder="0" applyAlignment="0" applyProtection="0"/>
    <xf numFmtId="0" fontId="30" fillId="44" borderId="0" applyNumberFormat="0" applyBorder="0" applyAlignment="0" applyProtection="0"/>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33" fillId="39" borderId="0" applyNumberFormat="0" applyBorder="0" applyAlignment="0" applyProtection="0"/>
    <xf numFmtId="0" fontId="27" fillId="37" borderId="0" applyNumberFormat="0" applyBorder="0" applyAlignment="0" applyProtection="0">
      <alignment vertical="center"/>
    </xf>
    <xf numFmtId="0" fontId="33" fillId="47" borderId="0" applyNumberFormat="0" applyBorder="0" applyAlignment="0" applyProtection="0"/>
    <xf numFmtId="0" fontId="30" fillId="56" borderId="0" applyNumberFormat="0" applyBorder="0" applyAlignment="0" applyProtection="0"/>
    <xf numFmtId="0" fontId="27" fillId="37" borderId="0" applyNumberFormat="0" applyBorder="0" applyAlignment="0" applyProtection="0">
      <alignment vertical="center"/>
    </xf>
    <xf numFmtId="0" fontId="30" fillId="39" borderId="0" applyNumberFormat="0" applyBorder="0" applyAlignment="0" applyProtection="0"/>
    <xf numFmtId="0" fontId="40" fillId="44" borderId="0" applyNumberFormat="0" applyBorder="0" applyAlignment="0" applyProtection="0"/>
    <xf numFmtId="0" fontId="33" fillId="39" borderId="0" applyNumberFormat="0" applyBorder="0" applyAlignment="0" applyProtection="0"/>
    <xf numFmtId="0" fontId="33" fillId="60" borderId="0" applyNumberFormat="0" applyBorder="0" applyAlignment="0" applyProtection="0"/>
    <xf numFmtId="0" fontId="30" fillId="61" borderId="0" applyNumberFormat="0" applyBorder="0" applyAlignment="0" applyProtection="0"/>
    <xf numFmtId="41" fontId="47" fillId="0" borderId="0" applyFont="0" applyFill="0" applyBorder="0" applyAlignment="0" applyProtection="0"/>
    <xf numFmtId="0" fontId="30" fillId="56" borderId="0" applyNumberFormat="0" applyBorder="0" applyAlignment="0" applyProtection="0"/>
    <xf numFmtId="0" fontId="25" fillId="36" borderId="0" applyNumberFormat="0" applyBorder="0" applyAlignment="0" applyProtection="0">
      <alignment vertical="center"/>
    </xf>
    <xf numFmtId="0" fontId="33" fillId="57" borderId="0" applyNumberFormat="0" applyBorder="0" applyAlignment="0" applyProtection="0"/>
    <xf numFmtId="0" fontId="35" fillId="0" borderId="0"/>
    <xf numFmtId="0" fontId="33" fillId="62" borderId="0" applyNumberFormat="0" applyBorder="0" applyAlignment="0" applyProtection="0"/>
    <xf numFmtId="0" fontId="30" fillId="59" borderId="0" applyNumberFormat="0" applyBorder="0" applyAlignment="0" applyProtection="0"/>
    <xf numFmtId="0" fontId="27" fillId="37" borderId="0" applyNumberFormat="0" applyBorder="0" applyAlignment="0" applyProtection="0">
      <alignment vertical="center"/>
    </xf>
    <xf numFmtId="0" fontId="30" fillId="63" borderId="0" applyNumberFormat="0" applyBorder="0" applyAlignment="0" applyProtection="0"/>
    <xf numFmtId="0" fontId="36" fillId="42" borderId="0" applyNumberFormat="0" applyBorder="0" applyAlignment="0" applyProtection="0"/>
    <xf numFmtId="0" fontId="33" fillId="63" borderId="0" applyNumberFormat="0" applyBorder="0" applyAlignment="0" applyProtection="0"/>
    <xf numFmtId="0" fontId="27" fillId="37" borderId="0" applyNumberFormat="0" applyBorder="0" applyAlignment="0" applyProtection="0">
      <alignment vertical="center"/>
    </xf>
    <xf numFmtId="178" fontId="51" fillId="0" borderId="0" applyFill="0" applyBorder="0" applyAlignment="0"/>
    <xf numFmtId="41" fontId="37" fillId="0" borderId="0" applyFont="0" applyFill="0" applyBorder="0" applyAlignment="0" applyProtection="0"/>
    <xf numFmtId="0" fontId="27" fillId="37" borderId="0" applyNumberFormat="0" applyBorder="0" applyAlignment="0" applyProtection="0">
      <alignment vertical="center"/>
    </xf>
    <xf numFmtId="0" fontId="43" fillId="0" borderId="0" applyFont="0" applyFill="0" applyBorder="0" applyAlignment="0" applyProtection="0"/>
    <xf numFmtId="179" fontId="47" fillId="0" borderId="0"/>
    <xf numFmtId="0" fontId="40" fillId="44" borderId="0" applyNumberFormat="0" applyBorder="0" applyAlignment="0" applyProtection="0"/>
    <xf numFmtId="43" fontId="37" fillId="0" borderId="0" applyFont="0" applyFill="0" applyBorder="0" applyAlignment="0" applyProtection="0"/>
    <xf numFmtId="0" fontId="35" fillId="0" borderId="0">
      <alignment vertical="center"/>
    </xf>
    <xf numFmtId="0" fontId="52" fillId="64" borderId="0" applyNumberFormat="0" applyBorder="0" applyAlignment="0" applyProtection="0"/>
    <xf numFmtId="0" fontId="25" fillId="36" borderId="0" applyNumberFormat="0" applyBorder="0" applyAlignment="0" applyProtection="0">
      <alignment vertical="center"/>
    </xf>
    <xf numFmtId="180" fontId="37" fillId="0" borderId="0" applyFont="0" applyFill="0" applyBorder="0" applyAlignment="0" applyProtection="0"/>
    <xf numFmtId="0" fontId="27" fillId="37" borderId="0" applyNumberFormat="0" applyBorder="0" applyAlignment="0" applyProtection="0">
      <alignment vertical="center"/>
    </xf>
    <xf numFmtId="181" fontId="47" fillId="0" borderId="0"/>
    <xf numFmtId="0" fontId="35" fillId="0" borderId="0">
      <alignment vertical="center"/>
    </xf>
    <xf numFmtId="0" fontId="53" fillId="0" borderId="0" applyProtection="0"/>
    <xf numFmtId="182" fontId="54" fillId="0" borderId="0" applyFont="0" applyFill="0" applyBorder="0" applyAlignment="0" applyProtection="0"/>
    <xf numFmtId="2" fontId="53" fillId="0" borderId="0" applyProtection="0"/>
    <xf numFmtId="38" fontId="55" fillId="2" borderId="0" applyNumberFormat="0" applyBorder="0" applyAlignment="0" applyProtection="0"/>
    <xf numFmtId="0" fontId="56" fillId="0" borderId="16" applyNumberFormat="0" applyFill="0" applyAlignment="0" applyProtection="0">
      <alignment vertical="center"/>
    </xf>
    <xf numFmtId="0" fontId="34" fillId="53" borderId="0" applyNumberFormat="0" applyBorder="0" applyAlignment="0" applyProtection="0">
      <alignment vertical="center"/>
    </xf>
    <xf numFmtId="0" fontId="49" fillId="0" borderId="17" applyNumberFormat="0" applyAlignment="0" applyProtection="0">
      <alignment horizontal="left" vertical="center"/>
    </xf>
    <xf numFmtId="0" fontId="57" fillId="0" borderId="0" applyProtection="0"/>
    <xf numFmtId="0" fontId="49" fillId="0" borderId="0" applyProtection="0"/>
    <xf numFmtId="10" fontId="55" fillId="65" borderId="2" applyNumberFormat="0" applyBorder="0" applyAlignment="0" applyProtection="0"/>
    <xf numFmtId="0" fontId="40" fillId="44" borderId="0" applyNumberFormat="0" applyBorder="0" applyAlignment="0" applyProtection="0"/>
    <xf numFmtId="37" fontId="58" fillId="0" borderId="0"/>
    <xf numFmtId="0" fontId="59" fillId="0" borderId="0"/>
    <xf numFmtId="0" fontId="27" fillId="37" borderId="0" applyNumberFormat="0" applyBorder="0" applyAlignment="0" applyProtection="0">
      <alignment vertical="center"/>
    </xf>
    <xf numFmtId="0" fontId="60" fillId="0" borderId="0"/>
    <xf numFmtId="0" fontId="27" fillId="37" borderId="0" applyNumberFormat="0" applyBorder="0" applyAlignment="0" applyProtection="0">
      <alignment vertical="center"/>
    </xf>
    <xf numFmtId="0" fontId="61" fillId="0" borderId="0"/>
    <xf numFmtId="0" fontId="25" fillId="36" borderId="0" applyNumberFormat="0" applyBorder="0" applyAlignment="0" applyProtection="0">
      <alignment vertical="center"/>
    </xf>
    <xf numFmtId="10" fontId="37" fillId="0" borderId="0" applyFont="0" applyFill="0" applyBorder="0" applyAlignment="0" applyProtection="0"/>
    <xf numFmtId="1" fontId="37" fillId="0" borderId="0"/>
    <xf numFmtId="0" fontId="27" fillId="37" borderId="0" applyNumberFormat="0" applyBorder="0" applyAlignment="0" applyProtection="0">
      <alignment vertical="center"/>
    </xf>
    <xf numFmtId="0" fontId="35" fillId="0" borderId="0" applyNumberFormat="0" applyFill="0" applyBorder="0" applyAlignment="0" applyProtection="0"/>
    <xf numFmtId="0" fontId="53" fillId="0" borderId="18" applyProtection="0"/>
    <xf numFmtId="9" fontId="35" fillId="0" borderId="0" applyFont="0" applyFill="0" applyBorder="0" applyAlignment="0" applyProtection="0">
      <alignment vertical="center"/>
    </xf>
    <xf numFmtId="0" fontId="27" fillId="37" borderId="0" applyNumberFormat="0" applyBorder="0" applyAlignment="0" applyProtection="0">
      <alignment vertical="center"/>
    </xf>
    <xf numFmtId="0" fontId="62" fillId="0" borderId="19" applyNumberFormat="0" applyFill="0" applyAlignment="0" applyProtection="0">
      <alignment vertical="center"/>
    </xf>
    <xf numFmtId="43" fontId="35" fillId="0" borderId="0" applyFont="0" applyFill="0" applyBorder="0" applyAlignment="0" applyProtection="0"/>
    <xf numFmtId="0" fontId="41"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0" fillId="0" borderId="2">
      <alignment horizontal="distributed" vertical="center" wrapText="1"/>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50" fillId="37" borderId="0" applyNumberFormat="0" applyBorder="0" applyAlignment="0" applyProtection="0">
      <alignment vertical="center"/>
    </xf>
    <xf numFmtId="0" fontId="27" fillId="37" borderId="0" applyNumberFormat="0" applyBorder="0" applyAlignment="0" applyProtection="0">
      <alignment vertical="center"/>
    </xf>
    <xf numFmtId="0" fontId="31"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6" fillId="42" borderId="0" applyNumberFormat="0" applyBorder="0" applyAlignment="0" applyProtection="0"/>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9" fillId="37"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5" fillId="0" borderId="0"/>
    <xf numFmtId="0" fontId="27" fillId="37" borderId="0" applyNumberFormat="0" applyBorder="0" applyAlignment="0" applyProtection="0">
      <alignment vertical="center"/>
    </xf>
    <xf numFmtId="0" fontId="40" fillId="44" borderId="0" applyNumberFormat="0" applyBorder="0" applyAlignment="0" applyProtection="0"/>
    <xf numFmtId="0" fontId="39" fillId="37" borderId="0" applyNumberFormat="0" applyBorder="0" applyAlignment="0" applyProtection="0">
      <alignment vertical="center"/>
    </xf>
    <xf numFmtId="0" fontId="39" fillId="37" borderId="0" applyNumberFormat="0" applyBorder="0" applyAlignment="0" applyProtection="0">
      <alignment vertical="center"/>
    </xf>
    <xf numFmtId="0" fontId="36" fillId="42" borderId="0" applyNumberFormat="0" applyBorder="0" applyAlignment="0" applyProtection="0"/>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9" fillId="37" borderId="0" applyNumberFormat="0" applyBorder="0" applyAlignment="0" applyProtection="0">
      <alignment vertical="center"/>
    </xf>
    <xf numFmtId="0" fontId="39" fillId="37" borderId="0" applyNumberFormat="0" applyBorder="0" applyAlignment="0" applyProtection="0">
      <alignment vertical="center"/>
    </xf>
    <xf numFmtId="0" fontId="25" fillId="36" borderId="0" applyNumberFormat="0" applyBorder="0" applyAlignment="0" applyProtection="0">
      <alignment vertical="center"/>
    </xf>
    <xf numFmtId="0" fontId="39" fillId="37"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9" fillId="37"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29" fillId="37" borderId="0" applyNumberFormat="0" applyBorder="0" applyAlignment="0" applyProtection="0">
      <alignment vertical="center"/>
    </xf>
    <xf numFmtId="0" fontId="50" fillId="37" borderId="0" applyNumberFormat="0" applyBorder="0" applyAlignment="0" applyProtection="0">
      <alignment vertical="center"/>
    </xf>
    <xf numFmtId="0" fontId="29"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8" fillId="0" borderId="0"/>
    <xf numFmtId="183" fontId="38" fillId="0" borderId="0" applyFont="0" applyFill="0" applyBorder="0" applyAlignment="0" applyProtection="0"/>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65" fillId="46" borderId="12" applyNumberFormat="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1"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1" fillId="36" borderId="0" applyNumberFormat="0" applyBorder="0" applyAlignment="0" applyProtection="0">
      <alignment vertical="center"/>
    </xf>
    <xf numFmtId="0" fontId="27" fillId="37" borderId="0" applyNumberFormat="0" applyBorder="0" applyAlignment="0" applyProtection="0">
      <alignment vertical="center"/>
    </xf>
    <xf numFmtId="0" fontId="39"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9" fillId="37" borderId="0" applyNumberFormat="0" applyBorder="0" applyAlignment="0" applyProtection="0">
      <alignment vertical="center"/>
    </xf>
    <xf numFmtId="0" fontId="40" fillId="44" borderId="0" applyNumberFormat="0" applyBorder="0" applyAlignment="0" applyProtection="0"/>
    <xf numFmtId="0" fontId="25" fillId="36" borderId="0" applyNumberFormat="0" applyBorder="0" applyAlignment="0" applyProtection="0">
      <alignment vertical="center"/>
    </xf>
    <xf numFmtId="0" fontId="39" fillId="37" borderId="0" applyNumberFormat="0" applyBorder="0" applyAlignment="0" applyProtection="0">
      <alignment vertical="center"/>
    </xf>
    <xf numFmtId="0" fontId="39"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9" fillId="37"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5" fillId="36" borderId="0" applyNumberFormat="0" applyBorder="0" applyAlignment="0" applyProtection="0">
      <alignment vertical="center"/>
    </xf>
    <xf numFmtId="0" fontId="66" fillId="0" borderId="0" applyNumberFormat="0" applyFill="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42" fillId="66" borderId="20" applyNumberFormat="0" applyFont="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34" fillId="5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5" fillId="0" borderId="0"/>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67" fillId="0" borderId="0"/>
    <xf numFmtId="0" fontId="25" fillId="36" borderId="0" applyNumberFormat="0" applyBorder="0" applyAlignment="0" applyProtection="0">
      <alignment vertical="center"/>
    </xf>
    <xf numFmtId="0" fontId="68" fillId="0" borderId="0" applyNumberFormat="0" applyFill="0" applyBorder="0" applyAlignment="0" applyProtection="0">
      <alignment vertical="top"/>
      <protection locked="0"/>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1" fillId="36"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5" fillId="0" borderId="0"/>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42" fillId="0" borderId="0"/>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36" fillId="42" borderId="0" applyNumberFormat="0" applyBorder="0" applyAlignment="0" applyProtection="0"/>
    <xf numFmtId="0" fontId="25" fillId="36" borderId="0" applyNumberFormat="0" applyBorder="0" applyAlignment="0" applyProtection="0">
      <alignment vertical="center"/>
    </xf>
    <xf numFmtId="0" fontId="35" fillId="0" borderId="0"/>
    <xf numFmtId="0" fontId="35" fillId="0" borderId="0"/>
    <xf numFmtId="0" fontId="35" fillId="0" borderId="0">
      <alignment vertical="center"/>
    </xf>
    <xf numFmtId="0" fontId="35" fillId="0" borderId="0"/>
    <xf numFmtId="0" fontId="42" fillId="0" borderId="0"/>
    <xf numFmtId="0" fontId="26" fillId="0" borderId="0">
      <alignment vertical="center"/>
    </xf>
    <xf numFmtId="0" fontId="25" fillId="36" borderId="0" applyNumberFormat="0" applyBorder="0" applyAlignment="0" applyProtection="0">
      <alignment vertical="center"/>
    </xf>
    <xf numFmtId="0" fontId="42" fillId="0" borderId="0"/>
    <xf numFmtId="0" fontId="42" fillId="0" borderId="0">
      <alignment vertical="center"/>
    </xf>
    <xf numFmtId="184" fontId="0" fillId="0" borderId="2">
      <alignment vertical="center"/>
      <protection locked="0"/>
    </xf>
    <xf numFmtId="0" fontId="0" fillId="0" borderId="0"/>
    <xf numFmtId="0" fontId="26" fillId="0" borderId="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6" fillId="0" borderId="0"/>
    <xf numFmtId="0" fontId="40" fillId="44" borderId="0" applyNumberFormat="0" applyBorder="0" applyAlignment="0" applyProtection="0"/>
    <xf numFmtId="0" fontId="25" fillId="36" borderId="0" applyNumberFormat="0" applyBorder="0" applyAlignment="0" applyProtection="0">
      <alignment vertical="center"/>
    </xf>
    <xf numFmtId="0" fontId="35" fillId="0" borderId="0"/>
    <xf numFmtId="43" fontId="35" fillId="0" borderId="0" applyFont="0" applyFill="0" applyBorder="0" applyAlignment="0" applyProtection="0"/>
    <xf numFmtId="0" fontId="26" fillId="0" borderId="0">
      <alignment vertical="center"/>
    </xf>
    <xf numFmtId="0" fontId="31" fillId="36" borderId="0" applyNumberFormat="0" applyBorder="0" applyAlignment="0" applyProtection="0">
      <alignment vertical="center"/>
    </xf>
    <xf numFmtId="0" fontId="35" fillId="0" borderId="0"/>
    <xf numFmtId="0" fontId="35" fillId="0" borderId="0"/>
    <xf numFmtId="0" fontId="25" fillId="36" borderId="0" applyNumberFormat="0" applyBorder="0" applyAlignment="0" applyProtection="0">
      <alignment vertical="center"/>
    </xf>
    <xf numFmtId="0" fontId="35" fillId="0" borderId="0" applyNumberFormat="0" applyFill="0" applyBorder="0" applyAlignment="0" applyProtection="0"/>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1"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42" fillId="66" borderId="20" applyNumberFormat="0" applyFont="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1"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34" fillId="67"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47" fillId="0" borderId="0"/>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69" fillId="0" borderId="0" applyNumberFormat="0" applyFill="0" applyBorder="0" applyAlignment="0" applyProtection="0">
      <alignment vertical="top"/>
      <protection locked="0"/>
    </xf>
    <xf numFmtId="0" fontId="70" fillId="0" borderId="21" applyNumberFormat="0" applyFill="0" applyAlignment="0" applyProtection="0">
      <alignment vertical="center"/>
    </xf>
    <xf numFmtId="0" fontId="46" fillId="49" borderId="14" applyNumberFormat="0" applyAlignment="0" applyProtection="0">
      <alignment vertical="center"/>
    </xf>
    <xf numFmtId="0" fontId="46" fillId="49" borderId="14" applyNumberFormat="0" applyAlignment="0" applyProtection="0">
      <alignment vertical="center"/>
    </xf>
    <xf numFmtId="0" fontId="71" fillId="0" borderId="0" applyNumberFormat="0" applyFill="0" applyBorder="0" applyAlignment="0" applyProtection="0">
      <alignment vertical="center"/>
    </xf>
    <xf numFmtId="0" fontId="72" fillId="0" borderId="22" applyNumberFormat="0" applyFill="0" applyAlignment="0" applyProtection="0">
      <alignment vertical="center"/>
    </xf>
    <xf numFmtId="185" fontId="38" fillId="0" borderId="0" applyFont="0" applyFill="0" applyBorder="0" applyAlignment="0" applyProtection="0"/>
    <xf numFmtId="186" fontId="38" fillId="0" borderId="0" applyFont="0" applyFill="0" applyBorder="0" applyAlignment="0" applyProtection="0"/>
    <xf numFmtId="187" fontId="38" fillId="0" borderId="0" applyFont="0" applyFill="0" applyBorder="0" applyAlignment="0" applyProtection="0"/>
    <xf numFmtId="43" fontId="47" fillId="0" borderId="0" applyFont="0" applyFill="0" applyBorder="0" applyAlignment="0" applyProtection="0"/>
    <xf numFmtId="0" fontId="38" fillId="0" borderId="0" applyFont="0" applyFill="0" applyBorder="0" applyAlignment="0" applyProtection="0"/>
    <xf numFmtId="43" fontId="35" fillId="0" borderId="0" applyFont="0" applyFill="0" applyBorder="0" applyAlignment="0" applyProtection="0"/>
    <xf numFmtId="188" fontId="54" fillId="0" borderId="0" applyFont="0" applyFill="0" applyBorder="0" applyAlignment="0" applyProtection="0"/>
    <xf numFmtId="0" fontId="45" fillId="0" borderId="0"/>
    <xf numFmtId="0" fontId="52" fillId="68" borderId="0" applyNumberFormat="0" applyBorder="0" applyAlignment="0" applyProtection="0"/>
    <xf numFmtId="0" fontId="52" fillId="69" borderId="0" applyNumberFormat="0" applyBorder="0" applyAlignment="0" applyProtection="0"/>
    <xf numFmtId="0" fontId="34" fillId="70" borderId="0" applyNumberFormat="0" applyBorder="0" applyAlignment="0" applyProtection="0">
      <alignment vertical="center"/>
    </xf>
    <xf numFmtId="0" fontId="34" fillId="70" borderId="0" applyNumberFormat="0" applyBorder="0" applyAlignment="0" applyProtection="0">
      <alignment vertical="center"/>
    </xf>
    <xf numFmtId="0" fontId="34" fillId="70"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71" borderId="0" applyNumberFormat="0" applyBorder="0" applyAlignment="0" applyProtection="0">
      <alignment vertical="center"/>
    </xf>
    <xf numFmtId="0" fontId="34" fillId="71" borderId="0" applyNumberFormat="0" applyBorder="0" applyAlignment="0" applyProtection="0">
      <alignment vertical="center"/>
    </xf>
    <xf numFmtId="0" fontId="34" fillId="71" borderId="0" applyNumberFormat="0" applyBorder="0" applyAlignment="0" applyProtection="0">
      <alignment vertical="center"/>
    </xf>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67" borderId="0" applyNumberFormat="0" applyBorder="0" applyAlignment="0" applyProtection="0">
      <alignment vertical="center"/>
    </xf>
    <xf numFmtId="0" fontId="34" fillId="67"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28" fillId="2" borderId="11" applyNumberFormat="0" applyAlignment="0" applyProtection="0">
      <alignment vertical="center"/>
    </xf>
    <xf numFmtId="0" fontId="28" fillId="2" borderId="11" applyNumberFormat="0" applyAlignment="0" applyProtection="0">
      <alignment vertical="center"/>
    </xf>
    <xf numFmtId="0" fontId="65" fillId="46" borderId="12" applyNumberFormat="0" applyAlignment="0" applyProtection="0">
      <alignment vertical="center"/>
    </xf>
    <xf numFmtId="0" fontId="65" fillId="46" borderId="12" applyNumberFormat="0" applyAlignment="0" applyProtection="0">
      <alignment vertical="center"/>
    </xf>
    <xf numFmtId="1" fontId="0" fillId="0" borderId="2">
      <alignment vertical="center"/>
      <protection locked="0"/>
    </xf>
    <xf numFmtId="0" fontId="73" fillId="0" borderId="0"/>
    <xf numFmtId="0" fontId="38" fillId="0" borderId="0"/>
    <xf numFmtId="0" fontId="42" fillId="66" borderId="20" applyNumberFormat="0" applyFont="0" applyAlignment="0" applyProtection="0">
      <alignment vertical="center"/>
    </xf>
    <xf numFmtId="0" fontId="43" fillId="0" borderId="0" applyFont="0" applyFill="0" applyBorder="0" applyAlignment="0" applyProtection="0"/>
    <xf numFmtId="0" fontId="74" fillId="0" borderId="0"/>
  </cellStyleXfs>
  <cellXfs count="15">
    <xf numFmtId="0" fontId="0" fillId="0" borderId="0" xfId="0"/>
    <xf numFmtId="0" fontId="1" fillId="0" borderId="0" xfId="342" applyFont="1" applyFill="1" applyAlignment="1">
      <alignment horizontal="center" vertical="center"/>
    </xf>
    <xf numFmtId="0" fontId="0" fillId="0" borderId="0" xfId="342" applyFont="1" applyFill="1" applyAlignment="1">
      <alignment vertical="center"/>
    </xf>
    <xf numFmtId="0" fontId="0" fillId="0" borderId="0" xfId="0" applyFont="1"/>
    <xf numFmtId="0" fontId="2" fillId="0" borderId="1" xfId="342" applyFont="1" applyFill="1" applyBorder="1" applyAlignment="1">
      <alignment horizontal="center" vertical="center"/>
    </xf>
    <xf numFmtId="0" fontId="2" fillId="0" borderId="2" xfId="342" applyFont="1" applyFill="1" applyBorder="1" applyAlignment="1">
      <alignment horizontal="center" vertical="center" wrapText="1"/>
    </xf>
    <xf numFmtId="0" fontId="0" fillId="0" borderId="2" xfId="0" applyBorder="1" applyAlignment="1">
      <alignment horizontal="center" vertical="center" wrapText="1"/>
    </xf>
    <xf numFmtId="0" fontId="3" fillId="2" borderId="2" xfId="0" applyNumberFormat="1" applyFont="1" applyFill="1" applyBorder="1" applyAlignment="1" applyProtection="1">
      <alignment horizontal="center" vertical="center"/>
    </xf>
    <xf numFmtId="3" fontId="4" fillId="3" borderId="2" xfId="0" applyNumberFormat="1" applyFont="1" applyFill="1" applyBorder="1" applyAlignment="1" applyProtection="1">
      <alignment horizontal="right" vertical="center"/>
    </xf>
    <xf numFmtId="0" fontId="3" fillId="2" borderId="2" xfId="0" applyNumberFormat="1" applyFont="1" applyFill="1" applyBorder="1" applyAlignment="1" applyProtection="1">
      <alignment vertical="center"/>
    </xf>
    <xf numFmtId="0" fontId="4" fillId="2" borderId="2" xfId="0" applyNumberFormat="1" applyFont="1" applyFill="1" applyBorder="1" applyAlignment="1" applyProtection="1">
      <alignment vertical="center"/>
    </xf>
    <xf numFmtId="3" fontId="4" fillId="4" borderId="2" xfId="0" applyNumberFormat="1" applyFont="1" applyFill="1" applyBorder="1" applyAlignment="1" applyProtection="1">
      <alignment horizontal="right" vertical="center"/>
    </xf>
    <xf numFmtId="0" fontId="3" fillId="2" borderId="2" xfId="0" applyNumberFormat="1" applyFont="1" applyFill="1" applyBorder="1" applyAlignment="1" applyProtection="1">
      <alignment horizontal="left" vertical="center"/>
    </xf>
    <xf numFmtId="0" fontId="4" fillId="2" borderId="2" xfId="0" applyNumberFormat="1" applyFont="1" applyFill="1" applyBorder="1" applyAlignment="1" applyProtection="1">
      <alignment horizontal="left" vertical="center"/>
    </xf>
    <xf numFmtId="0" fontId="0" fillId="0" borderId="2" xfId="0" applyBorder="1"/>
  </cellXfs>
  <cellStyles count="57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好_省级明细_2016年预算草案1.13_2016年政府性基金" xfId="49"/>
    <cellStyle name="40% - 强调文字颜色 5 2_2019年决算草案" xfId="50"/>
    <cellStyle name="差_商品交易所2006--2008年税收_2016年政府性基金" xfId="51"/>
    <cellStyle name="差_2011年预算表格2010.12.9_2016年政府性基金" xfId="52"/>
    <cellStyle name="差_省级明细_基金最新_20170112预算草案" xfId="53"/>
    <cellStyle name="差_商品交易所2006--2008年税收_20170112预算草案_2017年国资决算" xfId="54"/>
    <cellStyle name="差_2011年预算表格2010.12.9_20170112预算草案_2017年国资决算" xfId="55"/>
    <cellStyle name="输出 3" xfId="56"/>
    <cellStyle name="20% - 强调文字颜色 1 2" xfId="57"/>
    <cellStyle name="差_1全省2019年收入决算" xfId="58"/>
    <cellStyle name="Accent2 - 40%" xfId="59"/>
    <cellStyle name="好_2011年预算大表11-26_2016年政府性基金" xfId="60"/>
    <cellStyle name="好_省级明细_Xl0000068_20170112预算草案_2017年国资决算" xfId="61"/>
    <cellStyle name="好_省级明细_Xl0000068_20170112预算草案" xfId="62"/>
    <cellStyle name="计算 2" xfId="63"/>
    <cellStyle name="差_财政厅编制用表（2011年报省人大）_2016年政府性基金" xfId="64"/>
    <cellStyle name="差_财政厅编制用表（2011年报省人大）_20170112预算草案_2017年国资决算" xfId="65"/>
    <cellStyle name="Accent2 - 60%" xfId="66"/>
    <cellStyle name="好_2007年中央财政与河南省财政年终决算结算单" xfId="67"/>
    <cellStyle name="好_省级明细_Book1" xfId="68"/>
    <cellStyle name="差_Xl0000071_2016年政府性基金" xfId="69"/>
    <cellStyle name="60% - 强调文字颜色 2 3" xfId="70"/>
    <cellStyle name="差_省级明细_全省收入代编最新_20170112预算草案" xfId="71"/>
    <cellStyle name="常规 6" xfId="72"/>
    <cellStyle name="60% - 强调文字颜色 2 2 2" xfId="73"/>
    <cellStyle name="差_20170112预算草案_2017年国资决算" xfId="74"/>
    <cellStyle name="常规 5 2" xfId="75"/>
    <cellStyle name="好_省级明细_副本最新_20170112预算草案" xfId="76"/>
    <cellStyle name="好_省电力2008年 工作表_20170112预算草案_2017年国资决算" xfId="77"/>
    <cellStyle name="20% - 强调文字颜色 1 2_2019年决算草案" xfId="78"/>
    <cellStyle name="差_省电力2008年 工作表_2016年政府性基金" xfId="79"/>
    <cellStyle name="差_20111127汇报附表（8张）" xfId="80"/>
    <cellStyle name="常规 31" xfId="81"/>
    <cellStyle name="40% - 强调文字颜色 4 2" xfId="82"/>
    <cellStyle name="Currency [0]" xfId="83"/>
    <cellStyle name="差_省级明细_代编全省支出预算修改_20170112预算草案_2017年国资决算" xfId="84"/>
    <cellStyle name="好_省级明细_2016年预算草案_2016年政府性基金" xfId="85"/>
    <cellStyle name="千位[0]_(人代会用)" xfId="86"/>
    <cellStyle name="20% - 强调文字颜色 3 3" xfId="87"/>
    <cellStyle name="差_2008年财政收支预算草案(1.4)_20170112预算草案" xfId="88"/>
    <cellStyle name="差_省级明细_冬梅3_2016年政府性基金" xfId="89"/>
    <cellStyle name="好_Xl0000071_2016年政府性基金" xfId="90"/>
    <cellStyle name="千位分隔[0] 2" xfId="91"/>
    <cellStyle name="差_省级明细_Xl0000071" xfId="92"/>
    <cellStyle name="好_20 2007年河南结算单_20170112预算草案_2017年国资决算" xfId="93"/>
    <cellStyle name="差_省级明细_政府性基金人大会表格1稿_20170112预算草案" xfId="94"/>
    <cellStyle name="好_省电力2008年 工作表_2016年政府性基金" xfId="95"/>
    <cellStyle name="好_2007年结算已定项目对账单_20170112预算草案_2017年国资决算" xfId="96"/>
    <cellStyle name="计算 3" xfId="97"/>
    <cellStyle name="差_20 2007年河南结算单_20170112预算草案" xfId="98"/>
    <cellStyle name="差_省级明细_Xl0000068" xfId="99"/>
    <cellStyle name="差_2016年政府性基金" xfId="100"/>
    <cellStyle name="差_省级明细_基金最新" xfId="101"/>
    <cellStyle name="差_2009年结算（最终）" xfId="102"/>
    <cellStyle name="20% - 强调文字颜色 3 2 2" xfId="103"/>
    <cellStyle name="_2017年预算公开参考表式" xfId="104"/>
    <cellStyle name="20% - 强调文字颜色 2 2_2019年决算草案" xfId="105"/>
    <cellStyle name="20% - 强调文字颜色 2 2 2" xfId="106"/>
    <cellStyle name="好_省属监狱人员级别表(驻外)" xfId="107"/>
    <cellStyle name="20% - 强调文字颜色 2 3" xfId="108"/>
    <cellStyle name="20% - 强调文字颜色 1 3" xfId="109"/>
    <cellStyle name="好_省级明细_全省收入代编最新_20170112预算草案" xfId="110"/>
    <cellStyle name="?鹎%U龡&amp;H齲_x0001_C铣_x0014__x0007__x0001__x0001_" xfId="111"/>
    <cellStyle name="20% - 强调文字颜色 3 2" xfId="112"/>
    <cellStyle name="好_国有资本经营预算（2011年报省人大）_2016年政府性基金" xfId="113"/>
    <cellStyle name="好_河南省2016年省级财政收支预算及说明_20170112预算草案_2017年国资决算" xfId="114"/>
    <cellStyle name="20% - 强调文字颜色 1 2 2" xfId="115"/>
    <cellStyle name="20% - 强调文字颜色 2 2" xfId="116"/>
    <cellStyle name="好_2007年中央财政与河南省财政年终决算结算单_20170112预算草案_2017年国资决算" xfId="117"/>
    <cellStyle name="20% - 强调文字颜色 3 2_2019年决算草案" xfId="118"/>
    <cellStyle name="标题 3 2" xfId="119"/>
    <cellStyle name="20% - 强调文字颜色 4 2" xfId="120"/>
    <cellStyle name="差_2010年收入预测表（20091218)）" xfId="121"/>
    <cellStyle name="差_2011年预算大表11-26_20170112预算草案" xfId="122"/>
    <cellStyle name="常规 3" xfId="123"/>
    <cellStyle name="20% - 强调文字颜色 4 2 2" xfId="124"/>
    <cellStyle name="常规 3 2" xfId="125"/>
    <cellStyle name="20% - 强调文字颜色 4 2_2019年决算草案" xfId="126"/>
    <cellStyle name="20% - 强调文字颜色 4 3" xfId="127"/>
    <cellStyle name="常规 4" xfId="128"/>
    <cellStyle name="콤마_BOILER-CO1" xfId="129"/>
    <cellStyle name="20% - 强调文字颜色 5 2" xfId="130"/>
    <cellStyle name="差_2010年收入预测表（20091219)）" xfId="131"/>
    <cellStyle name="20% - 强调文字颜色 5 2 2" xfId="132"/>
    <cellStyle name="20% - 强调文字颜色 5 2_2019年决算草案" xfId="133"/>
    <cellStyle name="20% - 强调文字颜色 5 3" xfId="134"/>
    <cellStyle name="20% - 强调文字颜色 6 2" xfId="135"/>
    <cellStyle name="差_2010年收入预测表（20091230)）" xfId="136"/>
    <cellStyle name="20% - 强调文字颜色 6 2 2" xfId="137"/>
    <cellStyle name="20% - 强调文字颜色 6 2_2019年决算草案" xfId="138"/>
    <cellStyle name="20% - 强调文字颜色 6 3" xfId="139"/>
    <cellStyle name="40% - 强调文字颜色 1 2" xfId="140"/>
    <cellStyle name="差_省级明细_代编全省支出预算修改_20170112预算草案" xfId="141"/>
    <cellStyle name="好_20170112预算草案_2017年国资决算" xfId="142"/>
    <cellStyle name="40% - 强调文字颜色 1 2 2" xfId="143"/>
    <cellStyle name="40% - 强调文字颜色 1 2_2019年决算草案" xfId="144"/>
    <cellStyle name="40% - 强调文字颜色 1 3" xfId="145"/>
    <cellStyle name="Accent1" xfId="146"/>
    <cellStyle name="好_Xl0000068_20170112预算草案" xfId="147"/>
    <cellStyle name="40% - 强调文字颜色 2 2" xfId="148"/>
    <cellStyle name="好_财政厅编制用表（2011年报省人大）_20170112预算草案" xfId="149"/>
    <cellStyle name="40% - 强调文字颜色 2 2 2" xfId="150"/>
    <cellStyle name="差_省级明细_副本1.2_20170112预算草案_2017年国资决算" xfId="151"/>
    <cellStyle name="好_省级明细_23_20170112预算草案_2017年国资决算" xfId="152"/>
    <cellStyle name="40% - 强调文字颜色 2 2_2019年决算草案" xfId="153"/>
    <cellStyle name="40% - 强调文字颜色 2 3" xfId="154"/>
    <cellStyle name="好_41省级2020年基本支出" xfId="155"/>
    <cellStyle name="40% - 强调文字颜色 3 2" xfId="156"/>
    <cellStyle name="计算 2 2" xfId="157"/>
    <cellStyle name="40% - 强调文字颜色 3 2 2" xfId="158"/>
    <cellStyle name="40% - 强调文字颜色 3 2_2019年决算草案" xfId="159"/>
    <cellStyle name="差_省级明细_全省预算代编_2016年政府性基金" xfId="160"/>
    <cellStyle name="40% - 强调文字颜色 3 3" xfId="161"/>
    <cellStyle name="差_2008年财政收支预算草案(1.4)" xfId="162"/>
    <cellStyle name="40% - 强调文字颜色 4 2 2" xfId="163"/>
    <cellStyle name="归盒啦_95" xfId="164"/>
    <cellStyle name="检查单元格 2" xfId="165"/>
    <cellStyle name="40% - 强调文字颜色 4 2_2019年决算草案" xfId="166"/>
    <cellStyle name="Dollar (zero dec)" xfId="167"/>
    <cellStyle name="40% - 强调文字颜色 4 3" xfId="168"/>
    <cellStyle name="40% - 强调文字颜色 5 2" xfId="169"/>
    <cellStyle name="40% - 强调文字颜色 5 2 2" xfId="170"/>
    <cellStyle name="60% - 强调文字颜色 4 3" xfId="171"/>
    <cellStyle name="40% - 强调文字颜色 5 3" xfId="172"/>
    <cellStyle name="好_20160105省级2016年预算情况表（最新）_20170112预算草案" xfId="173"/>
    <cellStyle name="40% - 强调文字颜色 6 2" xfId="174"/>
    <cellStyle name="适中 2 2" xfId="175"/>
    <cellStyle name="好_2011年预算表格2010.12.9_20170112预算草案_2017年国资决算" xfId="176"/>
    <cellStyle name="好_商品交易所2006--2008年税收_20170112预算草案_2017年国资决算" xfId="177"/>
    <cellStyle name="40% - 强调文字颜色 6 2 2" xfId="178"/>
    <cellStyle name="40% - 强调文字颜色 6 2_2019年决算草案" xfId="179"/>
    <cellStyle name="差_省电力2008年 工作表" xfId="180"/>
    <cellStyle name="40% - 强调文字颜色 6 3" xfId="181"/>
    <cellStyle name="콤마 [0]_BOILER-CO1" xfId="182"/>
    <cellStyle name="60% - 强调文字颜色 1 2" xfId="183"/>
    <cellStyle name="好_省级明细_政府性基金人大会表格1稿_2016年政府性基金" xfId="184"/>
    <cellStyle name="好_省级明细_政府性基金人大会表格1稿_20170112预算草案_2017年国资决算" xfId="185"/>
    <cellStyle name="60% - 强调文字颜色 1 2 2" xfId="186"/>
    <cellStyle name="差_20 2007年河南结算单_2016年政府性基金" xfId="187"/>
    <cellStyle name="60% - 强调文字颜色 1 3" xfId="188"/>
    <cellStyle name="差_津补贴保障测算(5.21)" xfId="189"/>
    <cellStyle name="60% - 强调文字颜色 2 2" xfId="190"/>
    <cellStyle name="差_省级明细_全省预算代编" xfId="191"/>
    <cellStyle name="常规 5" xfId="192"/>
    <cellStyle name="60% - 强调文字颜色 3 2" xfId="193"/>
    <cellStyle name="60% - 强调文字颜色 3 2 2" xfId="194"/>
    <cellStyle name="60% - 强调文字颜色 3 3" xfId="195"/>
    <cellStyle name="差_2009年财力测算情况11.19" xfId="196"/>
    <cellStyle name="60% - 强调文字颜色 4 2" xfId="197"/>
    <cellStyle name="60% - 强调文字颜色 4 2 2" xfId="198"/>
    <cellStyle name="差_Book1" xfId="199"/>
    <cellStyle name="60% - 强调文字颜色 5 2" xfId="200"/>
    <cellStyle name="60% - 强调文字颜色 5 2 2" xfId="201"/>
    <cellStyle name="60% - 强调文字颜色 5 3" xfId="202"/>
    <cellStyle name="60% - 强调文字颜色 6 2" xfId="203"/>
    <cellStyle name="好_省级明细_全省预算代编_20170112预算草案_2017年国资决算" xfId="204"/>
    <cellStyle name="60% - 强调文字颜色 6 2 2" xfId="205"/>
    <cellStyle name="Header2" xfId="206"/>
    <cellStyle name="60% - 强调文字颜色 6 3" xfId="207"/>
    <cellStyle name="差_省电力2008年 工作表_20170112预算草案" xfId="208"/>
    <cellStyle name="强调文字颜色 2 2 2" xfId="209"/>
    <cellStyle name="Accent1 - 20%" xfId="210"/>
    <cellStyle name="Accent1 - 40%" xfId="211"/>
    <cellStyle name="Accent1 - 60%" xfId="212"/>
    <cellStyle name="Accent2" xfId="213"/>
    <cellStyle name="差_40省级2020年专项转移支付分项目表 " xfId="214"/>
    <cellStyle name="Accent2 - 20%" xfId="215"/>
    <cellStyle name="Accent3" xfId="216"/>
    <cellStyle name="Accent3 - 20%" xfId="217"/>
    <cellStyle name="Accent3 - 40%" xfId="218"/>
    <cellStyle name="差_省级明细_Xl0000068_20170112预算草案" xfId="219"/>
    <cellStyle name="好_省级明细_基金最新_2016年政府性基金" xfId="220"/>
    <cellStyle name="Accent3 - 60%" xfId="221"/>
    <cellStyle name="差_Xl0000071" xfId="222"/>
    <cellStyle name="Accent4" xfId="223"/>
    <cellStyle name="Accent4 - 20%" xfId="224"/>
    <cellStyle name="差_省级明细_2016年预算草案_20170112预算草案" xfId="225"/>
    <cellStyle name="Accent4 - 40%" xfId="226"/>
    <cellStyle name="好_津补贴保障测算(5.21)" xfId="227"/>
    <cellStyle name="Accent4 - 60%" xfId="228"/>
    <cellStyle name="Accent5" xfId="229"/>
    <cellStyle name="Accent5 - 20%" xfId="230"/>
    <cellStyle name="千分位[0]_ 白土" xfId="231"/>
    <cellStyle name="Accent5 - 40%" xfId="232"/>
    <cellStyle name="好 2 2" xfId="233"/>
    <cellStyle name="Accent5 - 60%" xfId="234"/>
    <cellStyle name="常规 12" xfId="235"/>
    <cellStyle name="Accent6" xfId="236"/>
    <cellStyle name="Accent6 - 20%" xfId="237"/>
    <cellStyle name="差_省级明细_副本最新_20170112预算草案" xfId="238"/>
    <cellStyle name="Accent6 - 40%" xfId="239"/>
    <cellStyle name="差_2010省级行政性收费专项收入批复" xfId="240"/>
    <cellStyle name="Accent6 - 60%" xfId="241"/>
    <cellStyle name="差_Xl0000068_20170112预算草案" xfId="242"/>
    <cellStyle name="Calc Currency (0)" xfId="243"/>
    <cellStyle name="Comma [0]" xfId="244"/>
    <cellStyle name="差_省级明细_Xl0000071_20170112预算草案_2017年国资决算" xfId="245"/>
    <cellStyle name="통화_BOILER-CO1" xfId="246"/>
    <cellStyle name="comma zerodec" xfId="247"/>
    <cellStyle name="好_2007结算与财力(6.2)" xfId="248"/>
    <cellStyle name="Comma_1995" xfId="249"/>
    <cellStyle name="常规 2 2" xfId="250"/>
    <cellStyle name="强调 3" xfId="251"/>
    <cellStyle name="好_省电力2008年 工作表" xfId="252"/>
    <cellStyle name="Currency_1995" xfId="253"/>
    <cellStyle name="差_Xl0000071_20170112预算草案" xfId="254"/>
    <cellStyle name="Currency1" xfId="255"/>
    <cellStyle name="常规 13" xfId="256"/>
    <cellStyle name="Date" xfId="257"/>
    <cellStyle name="货币 2" xfId="258"/>
    <cellStyle name="Fixed" xfId="259"/>
    <cellStyle name="Grey" xfId="260"/>
    <cellStyle name="标题 2 2" xfId="261"/>
    <cellStyle name="强调文字颜色 5 2 2" xfId="262"/>
    <cellStyle name="Header1" xfId="263"/>
    <cellStyle name="HEADING1" xfId="264"/>
    <cellStyle name="HEADING2" xfId="265"/>
    <cellStyle name="Input [yellow]" xfId="266"/>
    <cellStyle name="好_20111127汇报附表（8张）" xfId="267"/>
    <cellStyle name="no dec" xfId="268"/>
    <cellStyle name="Norma,_laroux_4_营业在建 (2)_E21" xfId="269"/>
    <cellStyle name="差_省级明细_政府性基金人大会表格1稿" xfId="270"/>
    <cellStyle name="Normal - Style1" xfId="271"/>
    <cellStyle name="差_全国友协2010年度中央部门决算（草案）" xfId="272"/>
    <cellStyle name="Normal_#10-Headcount" xfId="273"/>
    <cellStyle name="好_省级明细_冬梅3_20170112预算草案" xfId="274"/>
    <cellStyle name="Percent [2]" xfId="275"/>
    <cellStyle name="Percent_laroux" xfId="276"/>
    <cellStyle name="差_国有资本经营预算（2011年报省人大）_20170112预算草案" xfId="277"/>
    <cellStyle name="RowLevel_1" xfId="278"/>
    <cellStyle name="Total" xfId="279"/>
    <cellStyle name="百分比 2" xfId="280"/>
    <cellStyle name="差_省级明细_全省收入代编最新_2016年政府性基金" xfId="281"/>
    <cellStyle name="标题 1 2" xfId="282"/>
    <cellStyle name="千位分隔 3" xfId="283"/>
    <cellStyle name="标题 4 2" xfId="284"/>
    <cellStyle name="标题 5" xfId="285"/>
    <cellStyle name="表标题" xfId="286"/>
    <cellStyle name="差 2" xfId="287"/>
    <cellStyle name="差 2 2" xfId="288"/>
    <cellStyle name="差_省级明细_全省预算代编_20170112预算草案_2017年国资决算" xfId="289"/>
    <cellStyle name="差_41省级2020年基本支出" xfId="290"/>
    <cellStyle name="差 3" xfId="291"/>
    <cellStyle name="好_2008年财政收支预算草案(1.4)_20170112预算草案" xfId="292"/>
    <cellStyle name="差_20 2007年河南结算单" xfId="293"/>
    <cellStyle name="差_20 2007年河南结算单_20170112预算草案_2017年国资决算" xfId="294"/>
    <cellStyle name="差_2007结算与财力(6.2)" xfId="295"/>
    <cellStyle name="差_2007年结算已定项目对账单" xfId="296"/>
    <cellStyle name="好_财政厅编制用表（2011年报省人大）_20170112预算草案_2017年国资决算" xfId="297"/>
    <cellStyle name="好_省级明细_副本1.2" xfId="298"/>
    <cellStyle name="差_2007年结算已定项目对账单_2016年政府性基金" xfId="299"/>
    <cellStyle name="好_省级明细" xfId="300"/>
    <cellStyle name="好_省级明细_副本1.2_2016年政府性基金" xfId="301"/>
    <cellStyle name="差_2007年结算已定项目对账单_20170112预算草案" xfId="302"/>
    <cellStyle name="好_省级明细_副本1.2_20170112预算草案" xfId="303"/>
    <cellStyle name="差_表1-1 政府债务限额及余额预算情况表" xfId="304"/>
    <cellStyle name="差_2007年结算已定项目对账单_20170112预算草案_2017年国资决算" xfId="305"/>
    <cellStyle name="好_省级明细_副本1.2_20170112预算草案_2017年国资决算" xfId="306"/>
    <cellStyle name="差_2007年中央财政与河南省财政年终决算结算单" xfId="307"/>
    <cellStyle name="差_2007年中央财政与河南省财政年终决算结算单_2016年政府性基金" xfId="308"/>
    <cellStyle name="差_2007年中央财政与河南省财政年终决算结算单_20170112预算草案" xfId="309"/>
    <cellStyle name="常规 15" xfId="310"/>
    <cellStyle name="差_2007年中央财政与河南省财政年终决算结算单_20170112预算草案_2017年国资决算" xfId="311"/>
    <cellStyle name="好_2009年财力测算情况11.19" xfId="312"/>
    <cellStyle name="差_2008年财政收支预算草案(1.4)_2016年政府性基金" xfId="313"/>
    <cellStyle name="差_2008年财政收支预算草案(1.4)_20170112预算草案_2017年国资决算" xfId="314"/>
    <cellStyle name="差_2011年全省及省级预计2011-12-12" xfId="315"/>
    <cellStyle name="差_省级明细_副本1.2_2016年政府性基金" xfId="316"/>
    <cellStyle name="好_省级明细_23_2016年政府性基金" xfId="317"/>
    <cellStyle name="差_2011年预算表格2010.12.9" xfId="318"/>
    <cellStyle name="差_商品交易所2006--2008年税收" xfId="319"/>
    <cellStyle name="差_2011年预算表格2010.12.9_20170112预算草案" xfId="320"/>
    <cellStyle name="差_商品交易所2006--2008年税收_20170112预算草案" xfId="321"/>
    <cellStyle name="差_2011年预算大表11-26" xfId="322"/>
    <cellStyle name="差_2011年预算大表11-26_2016年政府性基金" xfId="323"/>
    <cellStyle name="好_Xl0000068_20170112预算草案_2017年国资决算" xfId="324"/>
    <cellStyle name="差_2011年预算大表11-26_20170112预算草案_2017年国资决算" xfId="325"/>
    <cellStyle name="差_20160105省级2016年预算情况表（最新）" xfId="326"/>
    <cellStyle name="好_省级明细_副本最新_2016年政府性基金" xfId="327"/>
    <cellStyle name="差_20160105省级2016年预算情况表（最新）_2016年政府性基金" xfId="328"/>
    <cellStyle name="差_20160105省级2016年预算情况表（最新）_20170112预算草案" xfId="329"/>
    <cellStyle name="差_20160105省级2016年预算情况表（最新）_20170112预算草案_2017年国资决算" xfId="330"/>
    <cellStyle name="差_20170112预算草案" xfId="331"/>
    <cellStyle name="差_2全省2019年支出决算" xfId="332"/>
    <cellStyle name="超级链接" xfId="333"/>
    <cellStyle name="差_32省级2020年收入预算" xfId="334"/>
    <cellStyle name="差_34省级2020年支出总表" xfId="335"/>
    <cellStyle name="差_35省级2020年支出明细" xfId="336"/>
    <cellStyle name="差_5.中央部门决算（草案)-1" xfId="337"/>
    <cellStyle name="差_Xl0000068" xfId="338"/>
    <cellStyle name="差_Xl0000068_2016年政府性基金" xfId="339"/>
    <cellStyle name="差_Xl0000068_20170112预算草案_2017年国资决算" xfId="340"/>
    <cellStyle name="差_Xl0000071_20170112预算草案_2017年国资决算" xfId="341"/>
    <cellStyle name="常规_21湖北省2015年地方财政预算表（20150331报部）" xfId="342"/>
    <cellStyle name="烹拳 [0]_ +Foil &amp; -FOIL &amp; PAPER" xfId="343"/>
    <cellStyle name="差_财政厅编制用表（2011年报省人大）" xfId="344"/>
    <cellStyle name="差_财政厅编制用表（2011年报省人大）_20170112预算草案" xfId="345"/>
    <cellStyle name="差_出版署2010年度中央部门决算草案" xfId="346"/>
    <cellStyle name="输入 2" xfId="347"/>
    <cellStyle name="差_国有资本经营预算（2011年报省人大）" xfId="348"/>
    <cellStyle name="差_省电力2008年 工作表_20170112预算草案_2017年国资决算" xfId="349"/>
    <cellStyle name="好_河南省2016年省级财政收支预算及说明_20170112预算草案" xfId="350"/>
    <cellStyle name="差_国有资本经营预算（2011年报省人大）_2016年政府性基金" xfId="351"/>
    <cellStyle name="差_国有资本经营预算（2011年报省人大）_20170112预算草案_2017年国资决算" xfId="352"/>
    <cellStyle name="差_河南省----2009-05-21（补充数据）" xfId="353"/>
    <cellStyle name="好_2011年预算大表11-26_20170112预算草案" xfId="354"/>
    <cellStyle name="差_河南省----2009-05-21（补充数据）_2016年政府性基金" xfId="355"/>
    <cellStyle name="差_河南省2016年省级财政收支预算及说明_20170112预算草案" xfId="356"/>
    <cellStyle name="差_河南省----2009-05-21（补充数据）_20170112预算草案" xfId="357"/>
    <cellStyle name="差_河南省----2009-05-21（补充数据）_20170112预算草案_2017年国资决算" xfId="358"/>
    <cellStyle name="差_河南省2016年省级财政收支预算及说明" xfId="359"/>
    <cellStyle name="好_2010年收入预测表（20091218)）" xfId="360"/>
    <cellStyle name="好_国有资本经营预算（2011年报省人大）_20170112预算草案_2017年国资决算" xfId="361"/>
    <cellStyle name="差_河南省2016年省级财政收支预算及说明_2016年政府性基金" xfId="362"/>
    <cellStyle name="差_河南省2016年省级财政收支预算及说明_20170112预算草案_2017年国资决算" xfId="363"/>
    <cellStyle name="好_2011年预算表格2010.12.9_20170112预算草案" xfId="364"/>
    <cellStyle name="好_商品交易所2006--2008年税收_20170112预算草案" xfId="365"/>
    <cellStyle name="差_全省国有资本经营预算表" xfId="366"/>
    <cellStyle name="差_司法部2010年度中央部门决算（草案）报" xfId="367"/>
    <cellStyle name="好_2007年结算已定项目对账单_2016年政府性基金" xfId="368"/>
    <cellStyle name="差_全省政府性基金收入决算" xfId="369"/>
    <cellStyle name="差_全省政府性基金支出决算" xfId="370"/>
    <cellStyle name="好_河南省----2009-05-21（补充数据）_2016年政府性基金" xfId="371"/>
    <cellStyle name="解释性文本 2" xfId="372"/>
    <cellStyle name="差_省级明细" xfId="373"/>
    <cellStyle name="好_省电力2008年 工作表_20170112预算草案" xfId="374"/>
    <cellStyle name="好_省级明细_2016年预算草案_20170112预算草案_2017年国资决算" xfId="375"/>
    <cellStyle name="差_省级明细_2016年预算草案" xfId="376"/>
    <cellStyle name="差_省级明细_2016年预算草案_2016年政府性基金" xfId="377"/>
    <cellStyle name="注释 2 2" xfId="378"/>
    <cellStyle name="差_省级明细_2016年预算草案_20170112预算草案_2017年国资决算" xfId="379"/>
    <cellStyle name="差_省级明细_2016年预算草案1.13" xfId="380"/>
    <cellStyle name="差_省级明细_2016年预算草案1.13_2016年政府性基金" xfId="381"/>
    <cellStyle name="好_20 2007年河南结算单_20170112预算草案" xfId="382"/>
    <cellStyle name="差_省级明细_2016年预算草案1.13_20170112预算草案" xfId="383"/>
    <cellStyle name="强调文字颜色 4 2 2" xfId="384"/>
    <cellStyle name="差_省级明细_2016年预算草案1.13_20170112预算草案_2017年国资决算" xfId="385"/>
    <cellStyle name="差_省级明细_2016年政府性基金" xfId="386"/>
    <cellStyle name="差_省级明细_20170112预算草案" xfId="387"/>
    <cellStyle name="差_省级明细_20170112预算草案_2017年国资决算" xfId="388"/>
    <cellStyle name="差_省级明细_23" xfId="389"/>
    <cellStyle name="常规 2" xfId="390"/>
    <cellStyle name="差_省级明细_23_2016年政府性基金" xfId="391"/>
    <cellStyle name="好_2011年预算表格2010.12.9" xfId="392"/>
    <cellStyle name="好_商品交易所2006--2008年税收" xfId="393"/>
    <cellStyle name="差_省级明细_23_20170112预算草案" xfId="394"/>
    <cellStyle name="差_省级明细_23_20170112预算草案_2017年国资决算" xfId="395"/>
    <cellStyle name="差_省级明细_Book1" xfId="396"/>
    <cellStyle name="差_省级明细_Book1_2016年政府性基金" xfId="397"/>
    <cellStyle name="差_省级明细_Book1_20170112预算草案" xfId="398"/>
    <cellStyle name="差_省级明细_Book1_20170112预算草案_2017年国资决算" xfId="399"/>
    <cellStyle name="差_省级明细_Xl0000068_2016年政府性基金" xfId="400"/>
    <cellStyle name="差_省级明细_Xl0000068_20170112预算草案_2017年国资决算" xfId="401"/>
    <cellStyle name="差_省级明细_Xl0000071_2016年政府性基金" xfId="402"/>
    <cellStyle name="差_省级明细_Xl0000071_20170112预算草案" xfId="403"/>
    <cellStyle name="差_省级明细_代编全省支出预算修改" xfId="404"/>
    <cellStyle name="差_省级明细_代编全省支出预算修改_2016年政府性基金" xfId="405"/>
    <cellStyle name="差_省级明细_冬梅3" xfId="406"/>
    <cellStyle name="常规 17" xfId="407"/>
    <cellStyle name="好_Xl0000071" xfId="408"/>
    <cellStyle name="后继超级链接" xfId="409"/>
    <cellStyle name="差_省级明细_冬梅3_20170112预算草案" xfId="410"/>
    <cellStyle name="好_20 2007年河南结算单_2016年政府性基金" xfId="411"/>
    <cellStyle name="好_Xl0000071_20170112预算草案" xfId="412"/>
    <cellStyle name="好_河南省2016年省级财政收支预算及说明" xfId="413"/>
    <cellStyle name="好_河南省----2009-05-21（补充数据）" xfId="414"/>
    <cellStyle name="差_省级明细_冬梅3_20170112预算草案_2017年国资决算" xfId="415"/>
    <cellStyle name="好_Xl0000071_20170112预算草案_2017年国资决算" xfId="416"/>
    <cellStyle name="好_省级明细_全省收入代编最新_2016年政府性基金" xfId="417"/>
    <cellStyle name="差_省级明细_副本1.2" xfId="418"/>
    <cellStyle name="好_省级明细_23" xfId="419"/>
    <cellStyle name="差_省级明细_副本1.2_20170112预算草案" xfId="420"/>
    <cellStyle name="好_省级明细_23_20170112预算草案" xfId="421"/>
    <cellStyle name="差_省级明细_副本最新" xfId="422"/>
    <cellStyle name="差_省级明细_副本最新_2016年政府性基金" xfId="423"/>
    <cellStyle name="好 3" xfId="424"/>
    <cellStyle name="差_省级明细_副本最新_20170112预算草案_2017年国资决算" xfId="425"/>
    <cellStyle name="好_省级明细_政府性基金人大会表格1稿_20170112预算草案" xfId="426"/>
    <cellStyle name="差_省级明细_基金最新_2016年政府性基金" xfId="427"/>
    <cellStyle name="差_省级明细_基金最新_20170112预算草案_2017年国资决算" xfId="428"/>
    <cellStyle name="常规 8" xfId="429"/>
    <cellStyle name="差_省级明细_全省收入代编最新" xfId="430"/>
    <cellStyle name="差_省级明细_全省收入代编最新_20170112预算草案_2017年国资决算" xfId="431"/>
    <cellStyle name="常规 4_34省级2020年支出总表" xfId="432"/>
    <cellStyle name="差_省级明细_全省预算代编_20170112预算草案" xfId="433"/>
    <cellStyle name="差_省级明细_政府性基金人大会表格1稿_2016年政府性基金" xfId="434"/>
    <cellStyle name="差_省级明细_政府性基金人大会表格1稿_20170112预算草案_2017年国资决算" xfId="435"/>
    <cellStyle name="差_省属监狱人员级别表(驻外)" xfId="436"/>
    <cellStyle name="好_省级明细_Book1_20170112预算草案_2017年国资决算" xfId="437"/>
    <cellStyle name="常规 10" xfId="438"/>
    <cellStyle name="常规 11" xfId="439"/>
    <cellStyle name="常规 13 2" xfId="440"/>
    <cellStyle name="常规 14" xfId="441"/>
    <cellStyle name="常规 16" xfId="442"/>
    <cellStyle name="常规 21" xfId="443"/>
    <cellStyle name="好_出版署2010年度中央部门决算草案" xfId="444"/>
    <cellStyle name="常规 2 3" xfId="445"/>
    <cellStyle name="常规 2 5" xfId="446"/>
    <cellStyle name="小数" xfId="447"/>
    <cellStyle name="常规 2_2009年结算（最终）" xfId="448"/>
    <cellStyle name="常规 29" xfId="449"/>
    <cellStyle name="好_财政厅编制用表（2011年报省人大）_2016年政府性基金" xfId="450"/>
    <cellStyle name="好_省级明细_政府性基金人大会表格1稿" xfId="451"/>
    <cellStyle name="常规 4 4" xfId="452"/>
    <cellStyle name="好_Book1" xfId="453"/>
    <cellStyle name="好_省级明细_2016年预算草案1.13_20170112预算草案_2017年国资决算" xfId="454"/>
    <cellStyle name="常规 5_2017年预算公开参考表式" xfId="455"/>
    <cellStyle name="千位分季_新建 Microsoft Excel 工作表" xfId="456"/>
    <cellStyle name="常规 59" xfId="457"/>
    <cellStyle name="好_2011年预算大表11-26_20170112预算草案_2017年国资决算" xfId="458"/>
    <cellStyle name="常规 7" xfId="459"/>
    <cellStyle name="常规 9" xfId="460"/>
    <cellStyle name="好_2007年中央财政与河南省财政年终决算结算单_20170112预算草案" xfId="461"/>
    <cellStyle name="分级显示行_1_13区汇总" xfId="462"/>
    <cellStyle name="好 2" xfId="463"/>
    <cellStyle name="好_20 2007年河南结算单" xfId="464"/>
    <cellStyle name="好_2007年结算已定项目对账单" xfId="465"/>
    <cellStyle name="好_2007年结算已定项目对账单_20170112预算草案" xfId="466"/>
    <cellStyle name="好_2007年中央财政与河南省财政年终决算结算单_2016年政府性基金" xfId="467"/>
    <cellStyle name="好_省级明细_Xl0000068" xfId="468"/>
    <cellStyle name="好_2008年财政收支预算草案(1.4)" xfId="469"/>
    <cellStyle name="好_2008年财政收支预算草案(1.4)_2016年政府性基金" xfId="470"/>
    <cellStyle name="好_2008年财政收支预算草案(1.4)_20170112预算草案_2017年国资决算" xfId="471"/>
    <cellStyle name="好_2009年结算（最终）" xfId="472"/>
    <cellStyle name="好_2010年收入预测表（20091219)）" xfId="473"/>
    <cellStyle name="好_2010年收入预测表（20091230)）" xfId="474"/>
    <cellStyle name="好_2010省级行政性收费专项收入批复" xfId="475"/>
    <cellStyle name="好_2011年全省及省级预计2011-12-12" xfId="476"/>
    <cellStyle name="好_省级明细_Xl0000071_20170112预算草案" xfId="477"/>
    <cellStyle name="好_全国友协2010年度中央部门决算（草案）" xfId="478"/>
    <cellStyle name="好_2011年预算表格2010.12.9_2016年政府性基金" xfId="479"/>
    <cellStyle name="好_商品交易所2006--2008年税收_2016年政府性基金" xfId="480"/>
    <cellStyle name="好_2011年预算大表11-26" xfId="481"/>
    <cellStyle name="好_20160105省级2016年预算情况表（最新）" xfId="482"/>
    <cellStyle name="好_20160105省级2016年预算情况表（最新）_2016年政府性基金" xfId="483"/>
    <cellStyle name="好_20160105省级2016年预算情况表（最新）_20170112预算草案_2017年国资决算" xfId="484"/>
    <cellStyle name="好_2016年政府性基金" xfId="485"/>
    <cellStyle name="好_20170112预算草案" xfId="486"/>
    <cellStyle name="好_34省级2020年支出总表" xfId="487"/>
    <cellStyle name="好_40省级2020年专项转移支付分项目表 " xfId="488"/>
    <cellStyle name="好_5.中央部门决算（草案)-1" xfId="489"/>
    <cellStyle name="好_Xl0000068" xfId="490"/>
    <cellStyle name="好_Xl0000068_2016年政府性基金" xfId="491"/>
    <cellStyle name="好_财政厅编制用表（2011年报省人大）" xfId="492"/>
    <cellStyle name="注释 3" xfId="493"/>
    <cellStyle name="好_国有资本经营预算（2011年报省人大）" xfId="494"/>
    <cellStyle name="好_国有资本经营预算（2011年报省人大）_20170112预算草案" xfId="495"/>
    <cellStyle name="好_河南省2016年省级财政收支预算及说明_2016年政府性基金" xfId="496"/>
    <cellStyle name="好_河南省----2009-05-21（补充数据）_20170112预算草案" xfId="497"/>
    <cellStyle name="好_河南省----2009-05-21（补充数据）_20170112预算草案_2017年国资决算" xfId="498"/>
    <cellStyle name="好_省级明细_2016年预算草案" xfId="499"/>
    <cellStyle name="好_省级明细_2016年预算草案_20170112预算草案" xfId="500"/>
    <cellStyle name="好_省级明细_2016年预算草案1.13" xfId="501"/>
    <cellStyle name="好_省级明细_2016年预算草案1.13_20170112预算草案" xfId="502"/>
    <cellStyle name="好_省级明细_2016年政府性基金" xfId="503"/>
    <cellStyle name="好_省级明细_20170112预算草案" xfId="504"/>
    <cellStyle name="强调文字颜色 6 2" xfId="505"/>
    <cellStyle name="好_省级明细_全省预算代编_2016年政府性基金" xfId="506"/>
    <cellStyle name="好_省级明细_20170112预算草案_2017年国资决算" xfId="507"/>
    <cellStyle name="好_省级明细_Book1_2016年政府性基金" xfId="508"/>
    <cellStyle name="好_省级明细_Book1_20170112预算草案" xfId="509"/>
    <cellStyle name="好_省级明细_全省预算代编" xfId="510"/>
    <cellStyle name="好_省级明细_Xl0000068_2016年政府性基金" xfId="511"/>
    <cellStyle name="好_省级明细_Xl0000071" xfId="512"/>
    <cellStyle name="好_省级明细_Xl0000071_2016年政府性基金" xfId="513"/>
    <cellStyle name="好_省级明细_Xl0000071_20170112预算草案_2017年国资决算" xfId="514"/>
    <cellStyle name="好_省级明细_代编全省支出预算修改" xfId="515"/>
    <cellStyle name="好_省级明细_代编全省支出预算修改_2016年政府性基金" xfId="516"/>
    <cellStyle name="好_省级明细_代编全省支出预算修改_20170112预算草案" xfId="517"/>
    <cellStyle name="好_省级明细_代编全省支出预算修改_20170112预算草案_2017年国资决算" xfId="518"/>
    <cellStyle name="好_省级明细_冬梅3" xfId="519"/>
    <cellStyle name="好_省级明细_冬梅3_2016年政府性基金" xfId="520"/>
    <cellStyle name="好_省级明细_冬梅3_20170112预算草案_2017年国资决算" xfId="521"/>
    <cellStyle name="好_省级明细_副本最新" xfId="522"/>
    <cellStyle name="好_省级明细_副本最新_20170112预算草案_2017年国资决算" xfId="523"/>
    <cellStyle name="普通_ 白土" xfId="524"/>
    <cellStyle name="好_省级明细_基金最新" xfId="525"/>
    <cellStyle name="好_省级明细_基金最新_20170112预算草案" xfId="526"/>
    <cellStyle name="好_省级明细_基金最新_20170112预算草案_2017年国资决算" xfId="527"/>
    <cellStyle name="好_省级明细_全省收入代编最新" xfId="528"/>
    <cellStyle name="好_省级明细_全省收入代编最新_20170112预算草案_2017年国资决算" xfId="529"/>
    <cellStyle name="好_省级明细_全省预算代编_20170112预算草案" xfId="530"/>
    <cellStyle name="好_司法部2010年度中央部门决算（草案）报" xfId="531"/>
    <cellStyle name="后继超链接" xfId="532"/>
    <cellStyle name="汇总 2" xfId="533"/>
    <cellStyle name="检查单元格 2 2" xfId="534"/>
    <cellStyle name="检查单元格 3" xfId="535"/>
    <cellStyle name="警告文本 2" xfId="536"/>
    <cellStyle name="链接单元格 2" xfId="537"/>
    <cellStyle name="霓付 [0]_ +Foil &amp; -FOIL &amp; PAPER" xfId="538"/>
    <cellStyle name="霓付_ +Foil &amp; -FOIL &amp; PAPER" xfId="539"/>
    <cellStyle name="烹拳_ +Foil &amp; -FOIL &amp; PAPER" xfId="540"/>
    <cellStyle name="千分位_ 白土" xfId="541"/>
    <cellStyle name="千位_(人代会用)" xfId="542"/>
    <cellStyle name="千位分隔 2" xfId="543"/>
    <cellStyle name="千位分隔[0] 3" xfId="544"/>
    <cellStyle name="钎霖_4岿角利" xfId="545"/>
    <cellStyle name="强调 1" xfId="546"/>
    <cellStyle name="强调 2" xfId="547"/>
    <cellStyle name="强调文字颜色 1 2" xfId="548"/>
    <cellStyle name="强调文字颜色 1 2 2" xfId="549"/>
    <cellStyle name="强调文字颜色 1 3" xfId="550"/>
    <cellStyle name="强调文字颜色 2 2" xfId="551"/>
    <cellStyle name="强调文字颜色 2 3" xfId="552"/>
    <cellStyle name="强调文字颜色 3 2" xfId="553"/>
    <cellStyle name="强调文字颜色 3 2 2" xfId="554"/>
    <cellStyle name="强调文字颜色 3 3" xfId="555"/>
    <cellStyle name="强调文字颜色 4 2" xfId="556"/>
    <cellStyle name="强调文字颜色 4 3" xfId="557"/>
    <cellStyle name="强调文字颜色 5 2" xfId="558"/>
    <cellStyle name="强调文字颜色 5 3" xfId="559"/>
    <cellStyle name="强调文字颜色 6 2 2" xfId="560"/>
    <cellStyle name="强调文字颜色 6 3" xfId="561"/>
    <cellStyle name="适中 2" xfId="562"/>
    <cellStyle name="适中 3" xfId="563"/>
    <cellStyle name="输出 2" xfId="564"/>
    <cellStyle name="输出 2 2" xfId="565"/>
    <cellStyle name="输入 2 2" xfId="566"/>
    <cellStyle name="输入 3" xfId="567"/>
    <cellStyle name="数字" xfId="568"/>
    <cellStyle name="未定义" xfId="569"/>
    <cellStyle name="样式 1" xfId="570"/>
    <cellStyle name="注释 2" xfId="571"/>
    <cellStyle name="통화 [0]_BOILER-CO1" xfId="572"/>
    <cellStyle name="표준_0N-HANDLING " xfId="57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10.16.0.5\2007&#24180;\2007&#24180;&#21021;&#20154;&#22823;&#25253;&#21578;\&#23450;&#31295;\&#25105;&#30340;&#25991;&#26723;\&#39044;&#31639;\2007&#24180;&#39044;&#31639;\&#39044;&#31639;&#33609;&#26696;\06.10.12&#19968;&#19979;&#21069;&#21040;&#22788;&#23460;\&#38468;&#3492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9999999\12&#20154;&#22823;&#39044;&#20915;&#31639;&#34920;\2019&#24180;&#20915;&#31639;\&#24037;&#20316;\25&#39044;&#31639;&#20844;&#24320;\2017&#24180;&#24037;&#20316;\&#25919;&#24220;&#39044;&#31639;&#20844;&#24320;\2017&#24180;&#39044;&#31639;&#33609;&#26696;\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07年一下前控制数"/>
      <sheetName val="总表"/>
      <sheetName val="行政政法处"/>
      <sheetName val="商贸处"/>
      <sheetName val="教科文处"/>
      <sheetName val="预算处"/>
      <sheetName val="农业处"/>
      <sheetName val="社保处"/>
      <sheetName val="经济建设处"/>
      <sheetName val="企业处"/>
      <sheetName val="离退休"/>
      <sheetName val="行公"/>
      <sheetName val="商公"/>
      <sheetName val="教公"/>
      <sheetName val="农公"/>
      <sheetName val="预公"/>
      <sheetName val="社公"/>
      <sheetName val="经公"/>
      <sheetName val="企公"/>
      <sheetName val="专项转移支付"/>
      <sheetName val="政策性转移支付"/>
      <sheetName val="必保项目表"/>
      <sheetName val="列收列支"/>
      <sheetName val="人员经费标准"/>
      <sheetName val="公用经费单项定额表"/>
      <sheetName val="部分单位公用经费标准"/>
      <sheetName val="基数增长"/>
      <sheetName val="人员职务"/>
      <sheetName val="行政人员经费标准"/>
      <sheetName val="人员经费导入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29个部门"/>
      <sheetName val="LD"/>
    </sheetNames>
    <definedNames>
      <definedName name="BM8_SelectZBM.BM8_ZBMChangeKMM"/>
      <definedName name="BM8_SelectZBM.BM8_ZBMminusOption"/>
      <definedName name="BM8_SelectZBM.BM8_ZBMSumOption"/>
    </definedNames>
    <sheetDataSet>
      <sheetData sheetId="0"/>
      <sheetData sheetId="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Sheet3"/>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2000地方"/>
      <sheetName val="一般预算收入"/>
      <sheetName val="Financ. Overview"/>
      <sheetName val="Toolbox"/>
      <sheetName val="Main"/>
      <sheetName val="中央"/>
      <sheetName val="01北京市"/>
      <sheetName val="有效性列表"/>
      <sheetName val="录入表"/>
      <sheetName val="DY-（调整特殊因素）增量对应重点（汇报）"/>
      <sheetName val="C01-1"/>
      <sheetName val="mx"/>
      <sheetName val="单位编码"/>
      <sheetName val="_ESList"/>
      <sheetName val="表二 汇总表（业务处填）"/>
      <sheetName val="KKKKKKKK"/>
      <sheetName val="农业人口"/>
      <sheetName val="Open"/>
      <sheetName val="事业发展"/>
      <sheetName val="公检法司编制"/>
      <sheetName val="行政编制"/>
      <sheetName val="GDP"/>
      <sheetName val="本年收入合计"/>
      <sheetName val="财政部和发改委范围"/>
      <sheetName val="POWER ASSUMPTIONS"/>
      <sheetName val="差异系数"/>
      <sheetName val="data"/>
      <sheetName val="人民银行"/>
      <sheetName val="2009"/>
      <sheetName val="2007"/>
      <sheetName val="国家"/>
      <sheetName val="分类"/>
      <sheetName val="市级专项格式"/>
      <sheetName val="1-1余额表"/>
      <sheetName val="2-11担保分级表"/>
      <sheetName val="2-7一般分级表"/>
      <sheetName val="2-1余额分级表"/>
      <sheetName val="2-5直接分级表"/>
      <sheetName val="2-9专项分级表"/>
      <sheetName val="工商税收"/>
      <sheetName val="市与直管县结算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0"/>
  <sheetViews>
    <sheetView tabSelected="1" workbookViewId="0">
      <selection activeCell="A1" sqref="A1:C1"/>
    </sheetView>
  </sheetViews>
  <sheetFormatPr defaultColWidth="9" defaultRowHeight="13.5" outlineLevelCol="2"/>
  <cols>
    <col min="1" max="1" width="58.3333333333333" customWidth="1"/>
    <col min="2" max="2" width="17.375" customWidth="1"/>
    <col min="3" max="3" width="24" customWidth="1"/>
  </cols>
  <sheetData>
    <row r="1" ht="30" customHeight="1" spans="1:3">
      <c r="A1" s="1" t="s">
        <v>0</v>
      </c>
      <c r="B1" s="1"/>
      <c r="C1" s="1"/>
    </row>
    <row r="2" ht="23.25" customHeight="1" spans="1:2">
      <c r="A2" s="2"/>
      <c r="B2" s="3" t="s">
        <v>1</v>
      </c>
    </row>
    <row r="3" ht="20" customHeight="1" spans="1:3">
      <c r="A3" s="4" t="s">
        <v>2</v>
      </c>
      <c r="B3" s="5" t="s">
        <v>3</v>
      </c>
      <c r="C3" s="6" t="s">
        <v>4</v>
      </c>
    </row>
    <row r="4" ht="20" customHeight="1" spans="1:3">
      <c r="A4" s="7" t="s">
        <v>5</v>
      </c>
      <c r="B4" s="8">
        <f>SUM(B5,B13,B29,B41,B52,B110,B134,B178,B183,B187,B214,B231,B248)</f>
        <v>181577</v>
      </c>
      <c r="C4" s="8">
        <f>SUM(C5,C13,C29,C41,C52,C110,C134,C178,C183,C187,C214,C231,C248)</f>
        <v>180128</v>
      </c>
    </row>
    <row r="5" ht="20" customHeight="1" spans="1:3">
      <c r="A5" s="9" t="s">
        <v>6</v>
      </c>
      <c r="B5" s="8">
        <f>B6</f>
        <v>0</v>
      </c>
      <c r="C5" s="8">
        <f>C6</f>
        <v>0</v>
      </c>
    </row>
    <row r="6" ht="20" customHeight="1" spans="1:3">
      <c r="A6" s="9" t="s">
        <v>7</v>
      </c>
      <c r="B6" s="8">
        <f>SUM(B7:B12)</f>
        <v>0</v>
      </c>
      <c r="C6" s="8">
        <f>SUM(C7:C12)</f>
        <v>0</v>
      </c>
    </row>
    <row r="7" ht="20" customHeight="1" spans="1:3">
      <c r="A7" s="10" t="s">
        <v>8</v>
      </c>
      <c r="B7" s="11">
        <v>0</v>
      </c>
      <c r="C7" s="11">
        <v>0</v>
      </c>
    </row>
    <row r="8" ht="20" customHeight="1" spans="1:3">
      <c r="A8" s="10" t="s">
        <v>9</v>
      </c>
      <c r="B8" s="11">
        <v>0</v>
      </c>
      <c r="C8" s="11">
        <v>0</v>
      </c>
    </row>
    <row r="9" ht="20" customHeight="1" spans="1:3">
      <c r="A9" s="10" t="s">
        <v>10</v>
      </c>
      <c r="B9" s="11">
        <v>0</v>
      </c>
      <c r="C9" s="11">
        <v>0</v>
      </c>
    </row>
    <row r="10" ht="20" customHeight="1" spans="1:3">
      <c r="A10" s="10" t="s">
        <v>11</v>
      </c>
      <c r="B10" s="11">
        <v>0</v>
      </c>
      <c r="C10" s="11">
        <v>0</v>
      </c>
    </row>
    <row r="11" ht="20" customHeight="1" spans="1:3">
      <c r="A11" s="10" t="s">
        <v>12</v>
      </c>
      <c r="B11" s="11">
        <v>0</v>
      </c>
      <c r="C11" s="11">
        <v>0</v>
      </c>
    </row>
    <row r="12" ht="20" customHeight="1" spans="1:3">
      <c r="A12" s="10" t="s">
        <v>13</v>
      </c>
      <c r="B12" s="11">
        <v>0</v>
      </c>
      <c r="C12" s="11">
        <v>0</v>
      </c>
    </row>
    <row r="13" ht="20" customHeight="1" spans="1:3">
      <c r="A13" s="9" t="s">
        <v>14</v>
      </c>
      <c r="B13" s="8">
        <f>SUM(B14,B20,B26)</f>
        <v>0</v>
      </c>
      <c r="C13" s="8">
        <f>SUM(C14,C20,C26)</f>
        <v>0</v>
      </c>
    </row>
    <row r="14" ht="20" customHeight="1" spans="1:3">
      <c r="A14" s="9" t="s">
        <v>15</v>
      </c>
      <c r="B14" s="8">
        <f>SUM(B15:B19)</f>
        <v>0</v>
      </c>
      <c r="C14" s="8">
        <f>SUM(C15:C19)</f>
        <v>0</v>
      </c>
    </row>
    <row r="15" ht="20" customHeight="1" spans="1:3">
      <c r="A15" s="10" t="s">
        <v>16</v>
      </c>
      <c r="B15" s="11">
        <v>0</v>
      </c>
      <c r="C15" s="11">
        <v>0</v>
      </c>
    </row>
    <row r="16" ht="20" customHeight="1" spans="1:3">
      <c r="A16" s="10" t="s">
        <v>17</v>
      </c>
      <c r="B16" s="11">
        <v>0</v>
      </c>
      <c r="C16" s="11">
        <v>0</v>
      </c>
    </row>
    <row r="17" ht="20" customHeight="1" spans="1:3">
      <c r="A17" s="10" t="s">
        <v>18</v>
      </c>
      <c r="B17" s="11">
        <v>0</v>
      </c>
      <c r="C17" s="11">
        <v>0</v>
      </c>
    </row>
    <row r="18" ht="20" customHeight="1" spans="1:3">
      <c r="A18" s="10" t="s">
        <v>19</v>
      </c>
      <c r="B18" s="11">
        <v>0</v>
      </c>
      <c r="C18" s="11">
        <v>0</v>
      </c>
    </row>
    <row r="19" ht="20" customHeight="1" spans="1:3">
      <c r="A19" s="10" t="s">
        <v>20</v>
      </c>
      <c r="B19" s="11">
        <v>0</v>
      </c>
      <c r="C19" s="11">
        <v>0</v>
      </c>
    </row>
    <row r="20" ht="20" customHeight="1" spans="1:3">
      <c r="A20" s="9" t="s">
        <v>21</v>
      </c>
      <c r="B20" s="8">
        <f>SUM(B21:B25)</f>
        <v>0</v>
      </c>
      <c r="C20" s="8">
        <f>SUM(C21:C25)</f>
        <v>0</v>
      </c>
    </row>
    <row r="21" ht="20" customHeight="1" spans="1:3">
      <c r="A21" s="10" t="s">
        <v>22</v>
      </c>
      <c r="B21" s="11">
        <v>0</v>
      </c>
      <c r="C21" s="11">
        <v>0</v>
      </c>
    </row>
    <row r="22" ht="20" customHeight="1" spans="1:3">
      <c r="A22" s="10" t="s">
        <v>23</v>
      </c>
      <c r="B22" s="11">
        <v>0</v>
      </c>
      <c r="C22" s="11">
        <v>0</v>
      </c>
    </row>
    <row r="23" ht="20" customHeight="1" spans="1:3">
      <c r="A23" s="10" t="s">
        <v>24</v>
      </c>
      <c r="B23" s="11">
        <v>0</v>
      </c>
      <c r="C23" s="11">
        <v>0</v>
      </c>
    </row>
    <row r="24" ht="20" customHeight="1" spans="1:3">
      <c r="A24" s="10" t="s">
        <v>25</v>
      </c>
      <c r="B24" s="11">
        <v>0</v>
      </c>
      <c r="C24" s="11">
        <v>0</v>
      </c>
    </row>
    <row r="25" ht="20" customHeight="1" spans="1:3">
      <c r="A25" s="10" t="s">
        <v>26</v>
      </c>
      <c r="B25" s="11">
        <v>0</v>
      </c>
      <c r="C25" s="11">
        <v>0</v>
      </c>
    </row>
    <row r="26" ht="20" customHeight="1" spans="1:3">
      <c r="A26" s="9" t="s">
        <v>27</v>
      </c>
      <c r="B26" s="8">
        <f>SUM(B27:B28)</f>
        <v>0</v>
      </c>
      <c r="C26" s="8">
        <f>SUM(C27:C28)</f>
        <v>0</v>
      </c>
    </row>
    <row r="27" ht="20" customHeight="1" spans="1:3">
      <c r="A27" s="10" t="s">
        <v>28</v>
      </c>
      <c r="B27" s="11">
        <v>0</v>
      </c>
      <c r="C27" s="11">
        <v>0</v>
      </c>
    </row>
    <row r="28" ht="20" customHeight="1" spans="1:3">
      <c r="A28" s="10" t="s">
        <v>29</v>
      </c>
      <c r="B28" s="11">
        <v>0</v>
      </c>
      <c r="C28" s="11">
        <v>0</v>
      </c>
    </row>
    <row r="29" ht="20" customHeight="1" spans="1:3">
      <c r="A29" s="9" t="s">
        <v>30</v>
      </c>
      <c r="B29" s="8">
        <f>SUM(B30,B34,B38)</f>
        <v>17</v>
      </c>
      <c r="C29" s="8">
        <f>SUM(C30,C34,C38)</f>
        <v>0</v>
      </c>
    </row>
    <row r="30" ht="20" customHeight="1" spans="1:3">
      <c r="A30" s="9" t="s">
        <v>31</v>
      </c>
      <c r="B30" s="8">
        <f>SUM(B31:B33)</f>
        <v>17</v>
      </c>
      <c r="C30" s="8">
        <f>SUM(C31:C33)</f>
        <v>0</v>
      </c>
    </row>
    <row r="31" ht="20" customHeight="1" spans="1:3">
      <c r="A31" s="10" t="s">
        <v>32</v>
      </c>
      <c r="B31" s="11">
        <v>0</v>
      </c>
      <c r="C31" s="11">
        <v>0</v>
      </c>
    </row>
    <row r="32" ht="20" customHeight="1" spans="1:3">
      <c r="A32" s="10" t="s">
        <v>33</v>
      </c>
      <c r="B32" s="11">
        <v>17</v>
      </c>
      <c r="C32" s="11">
        <f>17-17</f>
        <v>0</v>
      </c>
    </row>
    <row r="33" ht="20" customHeight="1" spans="1:3">
      <c r="A33" s="10" t="s">
        <v>34</v>
      </c>
      <c r="B33" s="11">
        <v>0</v>
      </c>
      <c r="C33" s="11">
        <v>0</v>
      </c>
    </row>
    <row r="34" ht="20" customHeight="1" spans="1:3">
      <c r="A34" s="9" t="s">
        <v>35</v>
      </c>
      <c r="B34" s="8">
        <f>SUM(B35:B37)</f>
        <v>0</v>
      </c>
      <c r="C34" s="8">
        <f>SUM(C35:C37)</f>
        <v>0</v>
      </c>
    </row>
    <row r="35" ht="20" customHeight="1" spans="1:3">
      <c r="A35" s="10" t="s">
        <v>32</v>
      </c>
      <c r="B35" s="11">
        <v>0</v>
      </c>
      <c r="C35" s="11">
        <v>0</v>
      </c>
    </row>
    <row r="36" ht="20" customHeight="1" spans="1:3">
      <c r="A36" s="10" t="s">
        <v>33</v>
      </c>
      <c r="B36" s="11">
        <v>0</v>
      </c>
      <c r="C36" s="11">
        <v>0</v>
      </c>
    </row>
    <row r="37" ht="20" customHeight="1" spans="1:3">
      <c r="A37" s="10" t="s">
        <v>36</v>
      </c>
      <c r="B37" s="11">
        <v>0</v>
      </c>
      <c r="C37" s="11">
        <v>0</v>
      </c>
    </row>
    <row r="38" ht="20" customHeight="1" spans="1:3">
      <c r="A38" s="9" t="s">
        <v>37</v>
      </c>
      <c r="B38" s="8">
        <f>SUM(B39:B40)</f>
        <v>0</v>
      </c>
      <c r="C38" s="8">
        <f>SUM(C39:C40)</f>
        <v>0</v>
      </c>
    </row>
    <row r="39" ht="20" customHeight="1" spans="1:3">
      <c r="A39" s="10" t="s">
        <v>33</v>
      </c>
      <c r="B39" s="11">
        <v>0</v>
      </c>
      <c r="C39" s="11">
        <v>0</v>
      </c>
    </row>
    <row r="40" ht="20" customHeight="1" spans="1:3">
      <c r="A40" s="10" t="s">
        <v>38</v>
      </c>
      <c r="B40" s="11">
        <v>0</v>
      </c>
      <c r="C40" s="11">
        <v>0</v>
      </c>
    </row>
    <row r="41" ht="20" customHeight="1" spans="1:3">
      <c r="A41" s="9" t="s">
        <v>39</v>
      </c>
      <c r="B41" s="8">
        <f>SUM(B42,B47)</f>
        <v>0</v>
      </c>
      <c r="C41" s="8">
        <f>SUM(C42,C47)</f>
        <v>0</v>
      </c>
    </row>
    <row r="42" ht="20" customHeight="1" spans="1:3">
      <c r="A42" s="9" t="s">
        <v>40</v>
      </c>
      <c r="B42" s="8">
        <f>SUM(B43:B46)</f>
        <v>0</v>
      </c>
      <c r="C42" s="8">
        <f>SUM(C43:C46)</f>
        <v>0</v>
      </c>
    </row>
    <row r="43" ht="20" customHeight="1" spans="1:3">
      <c r="A43" s="10" t="s">
        <v>41</v>
      </c>
      <c r="B43" s="11">
        <v>0</v>
      </c>
      <c r="C43" s="11">
        <v>0</v>
      </c>
    </row>
    <row r="44" ht="20" customHeight="1" spans="1:3">
      <c r="A44" s="10" t="s">
        <v>42</v>
      </c>
      <c r="B44" s="11">
        <v>0</v>
      </c>
      <c r="C44" s="11">
        <v>0</v>
      </c>
    </row>
    <row r="45" ht="20" customHeight="1" spans="1:3">
      <c r="A45" s="10" t="s">
        <v>43</v>
      </c>
      <c r="B45" s="11">
        <v>0</v>
      </c>
      <c r="C45" s="11">
        <v>0</v>
      </c>
    </row>
    <row r="46" ht="20" customHeight="1" spans="1:3">
      <c r="A46" s="10" t="s">
        <v>44</v>
      </c>
      <c r="B46" s="11">
        <v>0</v>
      </c>
      <c r="C46" s="11">
        <v>0</v>
      </c>
    </row>
    <row r="47" ht="20" customHeight="1" spans="1:3">
      <c r="A47" s="9" t="s">
        <v>45</v>
      </c>
      <c r="B47" s="8">
        <f>SUM(B48:B51)</f>
        <v>0</v>
      </c>
      <c r="C47" s="8">
        <f>SUM(C48:C51)</f>
        <v>0</v>
      </c>
    </row>
    <row r="48" ht="20" customHeight="1" spans="1:3">
      <c r="A48" s="10" t="s">
        <v>46</v>
      </c>
      <c r="B48" s="11">
        <v>0</v>
      </c>
      <c r="C48" s="11">
        <v>0</v>
      </c>
    </row>
    <row r="49" ht="20" customHeight="1" spans="1:3">
      <c r="A49" s="10" t="s">
        <v>47</v>
      </c>
      <c r="B49" s="11">
        <v>0</v>
      </c>
      <c r="C49" s="11">
        <v>0</v>
      </c>
    </row>
    <row r="50" ht="20" customHeight="1" spans="1:3">
      <c r="A50" s="10" t="s">
        <v>48</v>
      </c>
      <c r="B50" s="11">
        <v>0</v>
      </c>
      <c r="C50" s="11">
        <v>0</v>
      </c>
    </row>
    <row r="51" ht="20" customHeight="1" spans="1:3">
      <c r="A51" s="10" t="s">
        <v>49</v>
      </c>
      <c r="B51" s="11">
        <v>0</v>
      </c>
      <c r="C51" s="11">
        <v>0</v>
      </c>
    </row>
    <row r="52" ht="20" customHeight="1" spans="1:3">
      <c r="A52" s="9" t="s">
        <v>50</v>
      </c>
      <c r="B52" s="8">
        <f>SUM(B53,B69,B73:B74,B80,B84,B88,B92,B98,B101)</f>
        <v>18968</v>
      </c>
      <c r="C52" s="8">
        <f>SUM(C53,C69,C73:C74,C80,C84,C88,C92,C98,C101)</f>
        <v>17557</v>
      </c>
    </row>
    <row r="53" ht="20" customHeight="1" spans="1:3">
      <c r="A53" s="9" t="s">
        <v>51</v>
      </c>
      <c r="B53" s="8">
        <f>SUM(B54:B68)</f>
        <v>18951</v>
      </c>
      <c r="C53" s="8">
        <f>SUM(C54:C68)</f>
        <v>17557</v>
      </c>
    </row>
    <row r="54" ht="20" customHeight="1" spans="1:3">
      <c r="A54" s="10" t="s">
        <v>52</v>
      </c>
      <c r="B54" s="11">
        <v>17345</v>
      </c>
      <c r="C54" s="11">
        <f>17345-997</f>
        <v>16348</v>
      </c>
    </row>
    <row r="55" ht="20" customHeight="1" spans="1:3">
      <c r="A55" s="10" t="s">
        <v>53</v>
      </c>
      <c r="B55" s="11">
        <v>0</v>
      </c>
      <c r="C55" s="11">
        <v>0</v>
      </c>
    </row>
    <row r="56" ht="20" customHeight="1" spans="1:3">
      <c r="A56" s="10" t="s">
        <v>54</v>
      </c>
      <c r="B56" s="11">
        <v>0</v>
      </c>
      <c r="C56" s="11">
        <v>0</v>
      </c>
    </row>
    <row r="57" ht="20" customHeight="1" spans="1:3">
      <c r="A57" s="10" t="s">
        <v>55</v>
      </c>
      <c r="B57" s="11">
        <v>0</v>
      </c>
      <c r="C57" s="11">
        <v>0</v>
      </c>
    </row>
    <row r="58" ht="20" customHeight="1" spans="1:3">
      <c r="A58" s="10" t="s">
        <v>56</v>
      </c>
      <c r="B58" s="11">
        <v>0</v>
      </c>
      <c r="C58" s="11">
        <v>0</v>
      </c>
    </row>
    <row r="59" ht="20" customHeight="1" spans="1:3">
      <c r="A59" s="10" t="s">
        <v>57</v>
      </c>
      <c r="B59" s="11">
        <v>0</v>
      </c>
      <c r="C59" s="11">
        <v>0</v>
      </c>
    </row>
    <row r="60" ht="20" customHeight="1" spans="1:3">
      <c r="A60" s="10" t="s">
        <v>58</v>
      </c>
      <c r="B60" s="11">
        <v>0</v>
      </c>
      <c r="C60" s="11">
        <v>0</v>
      </c>
    </row>
    <row r="61" ht="20" customHeight="1" spans="1:3">
      <c r="A61" s="10" t="s">
        <v>59</v>
      </c>
      <c r="B61" s="11">
        <v>0</v>
      </c>
      <c r="C61" s="11">
        <v>0</v>
      </c>
    </row>
    <row r="62" ht="20" customHeight="1" spans="1:3">
      <c r="A62" s="10" t="s">
        <v>60</v>
      </c>
      <c r="B62" s="11">
        <v>0</v>
      </c>
      <c r="C62" s="11">
        <v>0</v>
      </c>
    </row>
    <row r="63" ht="20" customHeight="1" spans="1:3">
      <c r="A63" s="10" t="s">
        <v>61</v>
      </c>
      <c r="B63" s="11">
        <v>0</v>
      </c>
      <c r="C63" s="11">
        <v>0</v>
      </c>
    </row>
    <row r="64" ht="20" customHeight="1" spans="1:3">
      <c r="A64" s="10" t="s">
        <v>62</v>
      </c>
      <c r="B64" s="11">
        <v>0</v>
      </c>
      <c r="C64" s="11">
        <v>0</v>
      </c>
    </row>
    <row r="65" ht="20" customHeight="1" spans="1:3">
      <c r="A65" s="10" t="s">
        <v>63</v>
      </c>
      <c r="B65" s="11">
        <v>454</v>
      </c>
      <c r="C65" s="11">
        <v>454</v>
      </c>
    </row>
    <row r="66" ht="20" customHeight="1" spans="1:3">
      <c r="A66" s="10" t="s">
        <v>64</v>
      </c>
      <c r="B66" s="11">
        <v>0</v>
      </c>
      <c r="C66" s="11">
        <v>0</v>
      </c>
    </row>
    <row r="67" ht="20" customHeight="1" spans="1:3">
      <c r="A67" s="10" t="s">
        <v>65</v>
      </c>
      <c r="B67" s="11">
        <v>476</v>
      </c>
      <c r="C67" s="11">
        <f>476-351</f>
        <v>125</v>
      </c>
    </row>
    <row r="68" ht="20" customHeight="1" spans="1:3">
      <c r="A68" s="10" t="s">
        <v>66</v>
      </c>
      <c r="B68" s="11">
        <v>676</v>
      </c>
      <c r="C68" s="11">
        <f>676-46</f>
        <v>630</v>
      </c>
    </row>
    <row r="69" ht="20" customHeight="1" spans="1:3">
      <c r="A69" s="9" t="s">
        <v>67</v>
      </c>
      <c r="B69" s="8">
        <f>SUM(B70:B72)</f>
        <v>0</v>
      </c>
      <c r="C69" s="8">
        <f>SUM(C70:C72)</f>
        <v>0</v>
      </c>
    </row>
    <row r="70" ht="20" customHeight="1" spans="1:3">
      <c r="A70" s="10" t="s">
        <v>52</v>
      </c>
      <c r="B70" s="11">
        <v>0</v>
      </c>
      <c r="C70" s="11">
        <v>0</v>
      </c>
    </row>
    <row r="71" ht="20" customHeight="1" spans="1:3">
      <c r="A71" s="10" t="s">
        <v>53</v>
      </c>
      <c r="B71" s="11">
        <v>0</v>
      </c>
      <c r="C71" s="11">
        <v>0</v>
      </c>
    </row>
    <row r="72" ht="20" customHeight="1" spans="1:3">
      <c r="A72" s="10" t="s">
        <v>68</v>
      </c>
      <c r="B72" s="11">
        <v>0</v>
      </c>
      <c r="C72" s="11">
        <v>0</v>
      </c>
    </row>
    <row r="73" ht="20" customHeight="1" spans="1:3">
      <c r="A73" s="9" t="s">
        <v>69</v>
      </c>
      <c r="B73" s="11">
        <v>0</v>
      </c>
      <c r="C73" s="11">
        <v>0</v>
      </c>
    </row>
    <row r="74" ht="20" customHeight="1" spans="1:3">
      <c r="A74" s="9" t="s">
        <v>70</v>
      </c>
      <c r="B74" s="8">
        <f>SUM(B75:B79)</f>
        <v>17</v>
      </c>
      <c r="C74" s="8">
        <f>SUM(C75:C79)</f>
        <v>0</v>
      </c>
    </row>
    <row r="75" ht="20" customHeight="1" spans="1:3">
      <c r="A75" s="10" t="s">
        <v>71</v>
      </c>
      <c r="B75" s="11">
        <v>0</v>
      </c>
      <c r="C75" s="11">
        <v>0</v>
      </c>
    </row>
    <row r="76" ht="20" customHeight="1" spans="1:3">
      <c r="A76" s="10" t="s">
        <v>72</v>
      </c>
      <c r="B76" s="11">
        <v>0</v>
      </c>
      <c r="C76" s="11">
        <v>0</v>
      </c>
    </row>
    <row r="77" ht="20" customHeight="1" spans="1:3">
      <c r="A77" s="10" t="s">
        <v>73</v>
      </c>
      <c r="B77" s="11">
        <v>0</v>
      </c>
      <c r="C77" s="11">
        <v>0</v>
      </c>
    </row>
    <row r="78" ht="20" customHeight="1" spans="1:3">
      <c r="A78" s="10" t="s">
        <v>74</v>
      </c>
      <c r="B78" s="11">
        <v>0</v>
      </c>
      <c r="C78" s="11">
        <v>0</v>
      </c>
    </row>
    <row r="79" ht="20" customHeight="1" spans="1:3">
      <c r="A79" s="10" t="s">
        <v>75</v>
      </c>
      <c r="B79" s="11">
        <v>17</v>
      </c>
      <c r="C79" s="11">
        <f>17-17</f>
        <v>0</v>
      </c>
    </row>
    <row r="80" ht="20" customHeight="1" spans="1:3">
      <c r="A80" s="9" t="s">
        <v>76</v>
      </c>
      <c r="B80" s="8">
        <f>SUM(B81:B83)</f>
        <v>0</v>
      </c>
      <c r="C80" s="8">
        <f>SUM(C81:C83)</f>
        <v>0</v>
      </c>
    </row>
    <row r="81" ht="20" customHeight="1" spans="1:3">
      <c r="A81" s="10" t="s">
        <v>77</v>
      </c>
      <c r="B81" s="11">
        <v>0</v>
      </c>
      <c r="C81" s="11">
        <v>0</v>
      </c>
    </row>
    <row r="82" ht="20" customHeight="1" spans="1:3">
      <c r="A82" s="10" t="s">
        <v>78</v>
      </c>
      <c r="B82" s="11">
        <v>0</v>
      </c>
      <c r="C82" s="11">
        <v>0</v>
      </c>
    </row>
    <row r="83" ht="20" customHeight="1" spans="1:3">
      <c r="A83" s="10" t="s">
        <v>79</v>
      </c>
      <c r="B83" s="11">
        <v>0</v>
      </c>
      <c r="C83" s="11">
        <v>0</v>
      </c>
    </row>
    <row r="84" ht="20" customHeight="1" spans="1:3">
      <c r="A84" s="9" t="s">
        <v>80</v>
      </c>
      <c r="B84" s="8">
        <f>SUM(B85:B87)</f>
        <v>0</v>
      </c>
      <c r="C84" s="8">
        <f>SUM(C85:C87)</f>
        <v>0</v>
      </c>
    </row>
    <row r="85" ht="20" customHeight="1" spans="1:3">
      <c r="A85" s="10" t="s">
        <v>81</v>
      </c>
      <c r="B85" s="11">
        <v>0</v>
      </c>
      <c r="C85" s="11">
        <v>0</v>
      </c>
    </row>
    <row r="86" ht="20" customHeight="1" spans="1:3">
      <c r="A86" s="10" t="s">
        <v>82</v>
      </c>
      <c r="B86" s="11">
        <v>0</v>
      </c>
      <c r="C86" s="11">
        <v>0</v>
      </c>
    </row>
    <row r="87" ht="20" customHeight="1" spans="1:3">
      <c r="A87" s="10" t="s">
        <v>83</v>
      </c>
      <c r="B87" s="11">
        <v>0</v>
      </c>
      <c r="C87" s="11">
        <v>0</v>
      </c>
    </row>
    <row r="88" ht="20" customHeight="1" spans="1:3">
      <c r="A88" s="9" t="s">
        <v>84</v>
      </c>
      <c r="B88" s="8">
        <f>SUM(B89:B91)</f>
        <v>0</v>
      </c>
      <c r="C88" s="8">
        <f>SUM(C89:C91)</f>
        <v>0</v>
      </c>
    </row>
    <row r="89" ht="20" customHeight="1" spans="1:3">
      <c r="A89" s="10" t="s">
        <v>81</v>
      </c>
      <c r="B89" s="11">
        <v>0</v>
      </c>
      <c r="C89" s="11">
        <v>0</v>
      </c>
    </row>
    <row r="90" ht="20" customHeight="1" spans="1:3">
      <c r="A90" s="10" t="s">
        <v>82</v>
      </c>
      <c r="B90" s="11">
        <v>0</v>
      </c>
      <c r="C90" s="11">
        <v>0</v>
      </c>
    </row>
    <row r="91" ht="20" customHeight="1" spans="1:3">
      <c r="A91" s="10" t="s">
        <v>85</v>
      </c>
      <c r="B91" s="11">
        <v>0</v>
      </c>
      <c r="C91" s="11">
        <v>0</v>
      </c>
    </row>
    <row r="92" ht="20" customHeight="1" spans="1:3">
      <c r="A92" s="9" t="s">
        <v>86</v>
      </c>
      <c r="B92" s="8">
        <f>SUM(B93:B97)</f>
        <v>0</v>
      </c>
      <c r="C92" s="8">
        <f>SUM(C93:C97)</f>
        <v>0</v>
      </c>
    </row>
    <row r="93" ht="20" customHeight="1" spans="1:3">
      <c r="A93" s="10" t="s">
        <v>87</v>
      </c>
      <c r="B93" s="11">
        <v>0</v>
      </c>
      <c r="C93" s="11">
        <v>0</v>
      </c>
    </row>
    <row r="94" ht="20" customHeight="1" spans="1:3">
      <c r="A94" s="10" t="s">
        <v>88</v>
      </c>
      <c r="B94" s="11">
        <v>0</v>
      </c>
      <c r="C94" s="11">
        <v>0</v>
      </c>
    </row>
    <row r="95" ht="20" customHeight="1" spans="1:3">
      <c r="A95" s="10" t="s">
        <v>89</v>
      </c>
      <c r="B95" s="11">
        <v>0</v>
      </c>
      <c r="C95" s="11">
        <v>0</v>
      </c>
    </row>
    <row r="96" ht="20" customHeight="1" spans="1:3">
      <c r="A96" s="10" t="s">
        <v>90</v>
      </c>
      <c r="B96" s="11">
        <v>0</v>
      </c>
      <c r="C96" s="11">
        <v>0</v>
      </c>
    </row>
    <row r="97" ht="20" customHeight="1" spans="1:3">
      <c r="A97" s="10" t="s">
        <v>91</v>
      </c>
      <c r="B97" s="11">
        <v>0</v>
      </c>
      <c r="C97" s="11">
        <v>0</v>
      </c>
    </row>
    <row r="98" ht="20" customHeight="1" spans="1:3">
      <c r="A98" s="9" t="s">
        <v>92</v>
      </c>
      <c r="B98" s="8">
        <f>SUM(B99:B100)</f>
        <v>0</v>
      </c>
      <c r="C98" s="8">
        <f>SUM(C99:C100)</f>
        <v>0</v>
      </c>
    </row>
    <row r="99" ht="20" customHeight="1" spans="1:3">
      <c r="A99" s="10" t="s">
        <v>93</v>
      </c>
      <c r="B99" s="11">
        <v>0</v>
      </c>
      <c r="C99" s="11">
        <v>0</v>
      </c>
    </row>
    <row r="100" ht="20" customHeight="1" spans="1:3">
      <c r="A100" s="10" t="s">
        <v>94</v>
      </c>
      <c r="B100" s="11">
        <v>0</v>
      </c>
      <c r="C100" s="11">
        <v>0</v>
      </c>
    </row>
    <row r="101" ht="20" customHeight="1" spans="1:3">
      <c r="A101" s="9" t="s">
        <v>95</v>
      </c>
      <c r="B101" s="8">
        <f>SUM(B102:B109)</f>
        <v>0</v>
      </c>
      <c r="C101" s="8">
        <f>SUM(C102:C109)</f>
        <v>0</v>
      </c>
    </row>
    <row r="102" ht="20" customHeight="1" spans="1:3">
      <c r="A102" s="10" t="s">
        <v>81</v>
      </c>
      <c r="B102" s="11">
        <v>0</v>
      </c>
      <c r="C102" s="11">
        <v>0</v>
      </c>
    </row>
    <row r="103" ht="20" customHeight="1" spans="1:3">
      <c r="A103" s="10" t="s">
        <v>82</v>
      </c>
      <c r="B103" s="11">
        <v>0</v>
      </c>
      <c r="C103" s="11">
        <v>0</v>
      </c>
    </row>
    <row r="104" ht="20" customHeight="1" spans="1:3">
      <c r="A104" s="10" t="s">
        <v>96</v>
      </c>
      <c r="B104" s="11">
        <v>0</v>
      </c>
      <c r="C104" s="11">
        <v>0</v>
      </c>
    </row>
    <row r="105" ht="20" customHeight="1" spans="1:3">
      <c r="A105" s="10" t="s">
        <v>97</v>
      </c>
      <c r="B105" s="11">
        <v>0</v>
      </c>
      <c r="C105" s="11">
        <v>0</v>
      </c>
    </row>
    <row r="106" ht="20" customHeight="1" spans="1:3">
      <c r="A106" s="10" t="s">
        <v>98</v>
      </c>
      <c r="B106" s="11">
        <v>0</v>
      </c>
      <c r="C106" s="11">
        <v>0</v>
      </c>
    </row>
    <row r="107" ht="20" customHeight="1" spans="1:3">
      <c r="A107" s="10" t="s">
        <v>99</v>
      </c>
      <c r="B107" s="11">
        <v>0</v>
      </c>
      <c r="C107" s="11">
        <v>0</v>
      </c>
    </row>
    <row r="108" ht="20" customHeight="1" spans="1:3">
      <c r="A108" s="10" t="s">
        <v>100</v>
      </c>
      <c r="B108" s="11">
        <v>0</v>
      </c>
      <c r="C108" s="11">
        <v>0</v>
      </c>
    </row>
    <row r="109" ht="20" customHeight="1" spans="1:3">
      <c r="A109" s="10" t="s">
        <v>101</v>
      </c>
      <c r="B109" s="11">
        <v>0</v>
      </c>
      <c r="C109" s="11">
        <v>0</v>
      </c>
    </row>
    <row r="110" ht="20" customHeight="1" spans="1:3">
      <c r="A110" s="9" t="s">
        <v>102</v>
      </c>
      <c r="B110" s="8">
        <f>SUM(B111,B116,B121,B126,B129)</f>
        <v>0</v>
      </c>
      <c r="C110" s="8">
        <f>SUM(C111,C116,C121,C126,C129)</f>
        <v>0</v>
      </c>
    </row>
    <row r="111" ht="20" customHeight="1" spans="1:3">
      <c r="A111" s="9" t="s">
        <v>103</v>
      </c>
      <c r="B111" s="8">
        <f>SUM(B112:B115)</f>
        <v>0</v>
      </c>
      <c r="C111" s="8">
        <f>SUM(C112:C115)</f>
        <v>0</v>
      </c>
    </row>
    <row r="112" ht="20" customHeight="1" spans="1:3">
      <c r="A112" s="10" t="s">
        <v>33</v>
      </c>
      <c r="B112" s="11">
        <v>0</v>
      </c>
      <c r="C112" s="11">
        <v>0</v>
      </c>
    </row>
    <row r="113" ht="20" customHeight="1" spans="1:3">
      <c r="A113" s="10" t="s">
        <v>104</v>
      </c>
      <c r="B113" s="11">
        <v>0</v>
      </c>
      <c r="C113" s="11">
        <v>0</v>
      </c>
    </row>
    <row r="114" ht="20" customHeight="1" spans="1:3">
      <c r="A114" s="10" t="s">
        <v>105</v>
      </c>
      <c r="B114" s="11">
        <v>0</v>
      </c>
      <c r="C114" s="11">
        <v>0</v>
      </c>
    </row>
    <row r="115" ht="20" customHeight="1" spans="1:3">
      <c r="A115" s="10" t="s">
        <v>106</v>
      </c>
      <c r="B115" s="11">
        <v>0</v>
      </c>
      <c r="C115" s="11">
        <v>0</v>
      </c>
    </row>
    <row r="116" ht="20" customHeight="1" spans="1:3">
      <c r="A116" s="9" t="s">
        <v>107</v>
      </c>
      <c r="B116" s="8">
        <f>SUM(B117:B120)</f>
        <v>0</v>
      </c>
      <c r="C116" s="8">
        <f>SUM(C117:C120)</f>
        <v>0</v>
      </c>
    </row>
    <row r="117" ht="20" customHeight="1" spans="1:3">
      <c r="A117" s="10" t="s">
        <v>33</v>
      </c>
      <c r="B117" s="11">
        <v>0</v>
      </c>
      <c r="C117" s="11">
        <v>0</v>
      </c>
    </row>
    <row r="118" ht="20" customHeight="1" spans="1:3">
      <c r="A118" s="10" t="s">
        <v>104</v>
      </c>
      <c r="B118" s="11">
        <v>0</v>
      </c>
      <c r="C118" s="11">
        <v>0</v>
      </c>
    </row>
    <row r="119" ht="20" customHeight="1" spans="1:3">
      <c r="A119" s="10" t="s">
        <v>108</v>
      </c>
      <c r="B119" s="11">
        <v>0</v>
      </c>
      <c r="C119" s="11">
        <v>0</v>
      </c>
    </row>
    <row r="120" ht="20" customHeight="1" spans="1:3">
      <c r="A120" s="10" t="s">
        <v>109</v>
      </c>
      <c r="B120" s="11">
        <v>0</v>
      </c>
      <c r="C120" s="11">
        <v>0</v>
      </c>
    </row>
    <row r="121" ht="20" customHeight="1" spans="1:3">
      <c r="A121" s="9" t="s">
        <v>110</v>
      </c>
      <c r="B121" s="8">
        <f>SUM(B122:B125)</f>
        <v>0</v>
      </c>
      <c r="C121" s="8">
        <f>SUM(C122:C125)</f>
        <v>0</v>
      </c>
    </row>
    <row r="122" ht="20" customHeight="1" spans="1:3">
      <c r="A122" s="10" t="s">
        <v>111</v>
      </c>
      <c r="B122" s="11">
        <v>0</v>
      </c>
      <c r="C122" s="11">
        <v>0</v>
      </c>
    </row>
    <row r="123" ht="20" customHeight="1" spans="1:3">
      <c r="A123" s="10" t="s">
        <v>112</v>
      </c>
      <c r="B123" s="11">
        <v>0</v>
      </c>
      <c r="C123" s="11">
        <v>0</v>
      </c>
    </row>
    <row r="124" ht="20" customHeight="1" spans="1:3">
      <c r="A124" s="10" t="s">
        <v>113</v>
      </c>
      <c r="B124" s="11">
        <v>0</v>
      </c>
      <c r="C124" s="11">
        <v>0</v>
      </c>
    </row>
    <row r="125" ht="20" customHeight="1" spans="1:3">
      <c r="A125" s="10" t="s">
        <v>114</v>
      </c>
      <c r="B125" s="11">
        <v>0</v>
      </c>
      <c r="C125" s="11">
        <v>0</v>
      </c>
    </row>
    <row r="126" ht="20" customHeight="1" spans="1:3">
      <c r="A126" s="9" t="s">
        <v>115</v>
      </c>
      <c r="B126" s="8">
        <f>SUM(B127:B128)</f>
        <v>0</v>
      </c>
      <c r="C126" s="8">
        <f>SUM(C127:C128)</f>
        <v>0</v>
      </c>
    </row>
    <row r="127" ht="20" customHeight="1" spans="1:3">
      <c r="A127" s="10" t="s">
        <v>116</v>
      </c>
      <c r="B127" s="11">
        <v>0</v>
      </c>
      <c r="C127" s="11">
        <v>0</v>
      </c>
    </row>
    <row r="128" ht="20" customHeight="1" spans="1:3">
      <c r="A128" s="10" t="s">
        <v>117</v>
      </c>
      <c r="B128" s="11">
        <v>0</v>
      </c>
      <c r="C128" s="11">
        <v>0</v>
      </c>
    </row>
    <row r="129" ht="20" customHeight="1" spans="1:3">
      <c r="A129" s="9" t="s">
        <v>118</v>
      </c>
      <c r="B129" s="8">
        <f>SUM(B130:B133)</f>
        <v>0</v>
      </c>
      <c r="C129" s="8">
        <f>SUM(C130:C133)</f>
        <v>0</v>
      </c>
    </row>
    <row r="130" ht="20" customHeight="1" spans="1:3">
      <c r="A130" s="10" t="s">
        <v>119</v>
      </c>
      <c r="B130" s="11">
        <v>0</v>
      </c>
      <c r="C130" s="11">
        <v>0</v>
      </c>
    </row>
    <row r="131" ht="20" customHeight="1" spans="1:3">
      <c r="A131" s="10" t="s">
        <v>120</v>
      </c>
      <c r="B131" s="11">
        <v>0</v>
      </c>
      <c r="C131" s="11">
        <v>0</v>
      </c>
    </row>
    <row r="132" ht="20" customHeight="1" spans="1:3">
      <c r="A132" s="10" t="s">
        <v>121</v>
      </c>
      <c r="B132" s="11">
        <v>0</v>
      </c>
      <c r="C132" s="11">
        <v>0</v>
      </c>
    </row>
    <row r="133" ht="20" customHeight="1" spans="1:3">
      <c r="A133" s="10" t="s">
        <v>122</v>
      </c>
      <c r="B133" s="11">
        <v>0</v>
      </c>
      <c r="C133" s="11">
        <v>0</v>
      </c>
    </row>
    <row r="134" ht="20" customHeight="1" spans="1:3">
      <c r="A134" s="9" t="s">
        <v>123</v>
      </c>
      <c r="B134" s="8">
        <f>SUM(B135,B140,B145,B154,B161,B171,B174,B177)</f>
        <v>0</v>
      </c>
      <c r="C134" s="8">
        <f>SUM(C135,C140,C145,C154,C161,C171,C174,C177)</f>
        <v>0</v>
      </c>
    </row>
    <row r="135" ht="20" customHeight="1" spans="1:3">
      <c r="A135" s="9" t="s">
        <v>124</v>
      </c>
      <c r="B135" s="8">
        <f>SUM(B136:B139)</f>
        <v>0</v>
      </c>
      <c r="C135" s="8">
        <f>SUM(C136:C139)</f>
        <v>0</v>
      </c>
    </row>
    <row r="136" ht="20" customHeight="1" spans="1:3">
      <c r="A136" s="10" t="s">
        <v>125</v>
      </c>
      <c r="B136" s="11">
        <v>0</v>
      </c>
      <c r="C136" s="11">
        <v>0</v>
      </c>
    </row>
    <row r="137" ht="20" customHeight="1" spans="1:3">
      <c r="A137" s="10" t="s">
        <v>126</v>
      </c>
      <c r="B137" s="11">
        <v>0</v>
      </c>
      <c r="C137" s="11">
        <v>0</v>
      </c>
    </row>
    <row r="138" ht="20" customHeight="1" spans="1:3">
      <c r="A138" s="10" t="s">
        <v>127</v>
      </c>
      <c r="B138" s="11">
        <v>0</v>
      </c>
      <c r="C138" s="11">
        <v>0</v>
      </c>
    </row>
    <row r="139" ht="20" customHeight="1" spans="1:3">
      <c r="A139" s="10" t="s">
        <v>128</v>
      </c>
      <c r="B139" s="11">
        <v>0</v>
      </c>
      <c r="C139" s="11">
        <v>0</v>
      </c>
    </row>
    <row r="140" ht="20" customHeight="1" spans="1:3">
      <c r="A140" s="9" t="s">
        <v>129</v>
      </c>
      <c r="B140" s="8">
        <f>SUM(B141:B144)</f>
        <v>0</v>
      </c>
      <c r="C140" s="8">
        <f>SUM(C141:C144)</f>
        <v>0</v>
      </c>
    </row>
    <row r="141" ht="20" customHeight="1" spans="1:3">
      <c r="A141" s="10" t="s">
        <v>127</v>
      </c>
      <c r="B141" s="11">
        <v>0</v>
      </c>
      <c r="C141" s="11">
        <v>0</v>
      </c>
    </row>
    <row r="142" ht="20" customHeight="1" spans="1:3">
      <c r="A142" s="10" t="s">
        <v>130</v>
      </c>
      <c r="B142" s="11">
        <v>0</v>
      </c>
      <c r="C142" s="11">
        <v>0</v>
      </c>
    </row>
    <row r="143" ht="20" customHeight="1" spans="1:3">
      <c r="A143" s="10" t="s">
        <v>131</v>
      </c>
      <c r="B143" s="11">
        <v>0</v>
      </c>
      <c r="C143" s="11">
        <v>0</v>
      </c>
    </row>
    <row r="144" ht="20" customHeight="1" spans="1:3">
      <c r="A144" s="10" t="s">
        <v>132</v>
      </c>
      <c r="B144" s="11">
        <v>0</v>
      </c>
      <c r="C144" s="11">
        <v>0</v>
      </c>
    </row>
    <row r="145" ht="20" customHeight="1" spans="1:3">
      <c r="A145" s="9" t="s">
        <v>133</v>
      </c>
      <c r="B145" s="8">
        <f>SUM(B146:B153)</f>
        <v>0</v>
      </c>
      <c r="C145" s="8">
        <f>SUM(C146:C153)</f>
        <v>0</v>
      </c>
    </row>
    <row r="146" ht="20" customHeight="1" spans="1:3">
      <c r="A146" s="10" t="s">
        <v>134</v>
      </c>
      <c r="B146" s="11">
        <v>0</v>
      </c>
      <c r="C146" s="11">
        <v>0</v>
      </c>
    </row>
    <row r="147" ht="20" customHeight="1" spans="1:3">
      <c r="A147" s="10" t="s">
        <v>135</v>
      </c>
      <c r="B147" s="11">
        <v>0</v>
      </c>
      <c r="C147" s="11">
        <v>0</v>
      </c>
    </row>
    <row r="148" ht="20" customHeight="1" spans="1:3">
      <c r="A148" s="10" t="s">
        <v>136</v>
      </c>
      <c r="B148" s="11">
        <v>0</v>
      </c>
      <c r="C148" s="11">
        <v>0</v>
      </c>
    </row>
    <row r="149" ht="20" customHeight="1" spans="1:3">
      <c r="A149" s="10" t="s">
        <v>137</v>
      </c>
      <c r="B149" s="11">
        <v>0</v>
      </c>
      <c r="C149" s="11">
        <v>0</v>
      </c>
    </row>
    <row r="150" ht="20" customHeight="1" spans="1:3">
      <c r="A150" s="10" t="s">
        <v>138</v>
      </c>
      <c r="B150" s="11">
        <v>0</v>
      </c>
      <c r="C150" s="11">
        <v>0</v>
      </c>
    </row>
    <row r="151" ht="20" customHeight="1" spans="1:3">
      <c r="A151" s="10" t="s">
        <v>139</v>
      </c>
      <c r="B151" s="11">
        <v>0</v>
      </c>
      <c r="C151" s="11">
        <v>0</v>
      </c>
    </row>
    <row r="152" ht="20" customHeight="1" spans="1:3">
      <c r="A152" s="10" t="s">
        <v>140</v>
      </c>
      <c r="B152" s="11">
        <v>0</v>
      </c>
      <c r="C152" s="11">
        <v>0</v>
      </c>
    </row>
    <row r="153" ht="20" customHeight="1" spans="1:3">
      <c r="A153" s="10" t="s">
        <v>141</v>
      </c>
      <c r="B153" s="11">
        <v>0</v>
      </c>
      <c r="C153" s="11">
        <v>0</v>
      </c>
    </row>
    <row r="154" ht="20" customHeight="1" spans="1:3">
      <c r="A154" s="9" t="s">
        <v>142</v>
      </c>
      <c r="B154" s="8">
        <f>SUM(B155:B160)</f>
        <v>0</v>
      </c>
      <c r="C154" s="8">
        <f>SUM(C155:C160)</f>
        <v>0</v>
      </c>
    </row>
    <row r="155" ht="20" customHeight="1" spans="1:3">
      <c r="A155" s="10" t="s">
        <v>143</v>
      </c>
      <c r="B155" s="11">
        <v>0</v>
      </c>
      <c r="C155" s="11">
        <v>0</v>
      </c>
    </row>
    <row r="156" ht="20" customHeight="1" spans="1:3">
      <c r="A156" s="10" t="s">
        <v>144</v>
      </c>
      <c r="B156" s="11">
        <v>0</v>
      </c>
      <c r="C156" s="11">
        <v>0</v>
      </c>
    </row>
    <row r="157" ht="20" customHeight="1" spans="1:3">
      <c r="A157" s="10" t="s">
        <v>145</v>
      </c>
      <c r="B157" s="11">
        <v>0</v>
      </c>
      <c r="C157" s="11">
        <v>0</v>
      </c>
    </row>
    <row r="158" ht="20" customHeight="1" spans="1:3">
      <c r="A158" s="10" t="s">
        <v>146</v>
      </c>
      <c r="B158" s="11">
        <v>0</v>
      </c>
      <c r="C158" s="11">
        <v>0</v>
      </c>
    </row>
    <row r="159" ht="20" customHeight="1" spans="1:3">
      <c r="A159" s="10" t="s">
        <v>147</v>
      </c>
      <c r="B159" s="11">
        <v>0</v>
      </c>
      <c r="C159" s="11">
        <v>0</v>
      </c>
    </row>
    <row r="160" ht="20" customHeight="1" spans="1:3">
      <c r="A160" s="10" t="s">
        <v>148</v>
      </c>
      <c r="B160" s="11">
        <v>0</v>
      </c>
      <c r="C160" s="11">
        <v>0</v>
      </c>
    </row>
    <row r="161" ht="20" customHeight="1" spans="1:3">
      <c r="A161" s="9" t="s">
        <v>149</v>
      </c>
      <c r="B161" s="8">
        <f>SUM(B162:B170)</f>
        <v>0</v>
      </c>
      <c r="C161" s="8">
        <f>SUM(C162:C170)</f>
        <v>0</v>
      </c>
    </row>
    <row r="162" ht="20" customHeight="1" spans="1:3">
      <c r="A162" s="10" t="s">
        <v>150</v>
      </c>
      <c r="B162" s="11">
        <v>0</v>
      </c>
      <c r="C162" s="11">
        <v>0</v>
      </c>
    </row>
    <row r="163" ht="20" customHeight="1" spans="1:3">
      <c r="A163" s="10" t="s">
        <v>151</v>
      </c>
      <c r="B163" s="11">
        <v>0</v>
      </c>
      <c r="C163" s="11">
        <v>0</v>
      </c>
    </row>
    <row r="164" ht="20" customHeight="1" spans="1:3">
      <c r="A164" s="10" t="s">
        <v>152</v>
      </c>
      <c r="B164" s="11">
        <v>0</v>
      </c>
      <c r="C164" s="11">
        <v>0</v>
      </c>
    </row>
    <row r="165" ht="20" customHeight="1" spans="1:3">
      <c r="A165" s="10" t="s">
        <v>153</v>
      </c>
      <c r="B165" s="11">
        <v>0</v>
      </c>
      <c r="C165" s="11">
        <v>0</v>
      </c>
    </row>
    <row r="166" ht="20" customHeight="1" spans="1:3">
      <c r="A166" s="10" t="s">
        <v>154</v>
      </c>
      <c r="B166" s="11">
        <v>0</v>
      </c>
      <c r="C166" s="11">
        <v>0</v>
      </c>
    </row>
    <row r="167" ht="20" customHeight="1" spans="1:3">
      <c r="A167" s="10" t="s">
        <v>155</v>
      </c>
      <c r="B167" s="11">
        <v>0</v>
      </c>
      <c r="C167" s="11">
        <v>0</v>
      </c>
    </row>
    <row r="168" ht="20" customHeight="1" spans="1:3">
      <c r="A168" s="10" t="s">
        <v>156</v>
      </c>
      <c r="B168" s="11">
        <v>0</v>
      </c>
      <c r="C168" s="11">
        <v>0</v>
      </c>
    </row>
    <row r="169" ht="20" customHeight="1" spans="1:3">
      <c r="A169" s="10" t="s">
        <v>157</v>
      </c>
      <c r="B169" s="11">
        <v>0</v>
      </c>
      <c r="C169" s="11">
        <v>0</v>
      </c>
    </row>
    <row r="170" ht="20" customHeight="1" spans="1:3">
      <c r="A170" s="10" t="s">
        <v>158</v>
      </c>
      <c r="B170" s="11">
        <v>0</v>
      </c>
      <c r="C170" s="11">
        <v>0</v>
      </c>
    </row>
    <row r="171" ht="20" customHeight="1" spans="1:3">
      <c r="A171" s="9" t="s">
        <v>159</v>
      </c>
      <c r="B171" s="8">
        <f>SUM(B172:B173)</f>
        <v>0</v>
      </c>
      <c r="C171" s="8">
        <f>SUM(C172:C173)</f>
        <v>0</v>
      </c>
    </row>
    <row r="172" ht="20" customHeight="1" spans="1:3">
      <c r="A172" s="10" t="s">
        <v>160</v>
      </c>
      <c r="B172" s="11">
        <v>0</v>
      </c>
      <c r="C172" s="11">
        <v>0</v>
      </c>
    </row>
    <row r="173" ht="20" customHeight="1" spans="1:3">
      <c r="A173" s="10" t="s">
        <v>161</v>
      </c>
      <c r="B173" s="11">
        <v>0</v>
      </c>
      <c r="C173" s="11">
        <v>0</v>
      </c>
    </row>
    <row r="174" ht="20" customHeight="1" spans="1:3">
      <c r="A174" s="9" t="s">
        <v>162</v>
      </c>
      <c r="B174" s="8">
        <f>SUM(B175:B176)</f>
        <v>0</v>
      </c>
      <c r="C174" s="8">
        <f>SUM(C175:C176)</f>
        <v>0</v>
      </c>
    </row>
    <row r="175" ht="20" customHeight="1" spans="1:3">
      <c r="A175" s="10" t="s">
        <v>160</v>
      </c>
      <c r="B175" s="11">
        <v>0</v>
      </c>
      <c r="C175" s="11">
        <v>0</v>
      </c>
    </row>
    <row r="176" ht="20" customHeight="1" spans="1:3">
      <c r="A176" s="10" t="s">
        <v>163</v>
      </c>
      <c r="B176" s="11">
        <v>0</v>
      </c>
      <c r="C176" s="11">
        <v>0</v>
      </c>
    </row>
    <row r="177" ht="20" customHeight="1" spans="1:3">
      <c r="A177" s="9" t="s">
        <v>164</v>
      </c>
      <c r="B177" s="11">
        <v>0</v>
      </c>
      <c r="C177" s="11">
        <v>0</v>
      </c>
    </row>
    <row r="178" ht="20" customHeight="1" spans="1:3">
      <c r="A178" s="9" t="s">
        <v>165</v>
      </c>
      <c r="B178" s="8">
        <f>B179</f>
        <v>0</v>
      </c>
      <c r="C178" s="8">
        <f>C179</f>
        <v>0</v>
      </c>
    </row>
    <row r="179" ht="20" customHeight="1" spans="1:3">
      <c r="A179" s="9" t="s">
        <v>166</v>
      </c>
      <c r="B179" s="8">
        <f>SUM(B180:B182)</f>
        <v>0</v>
      </c>
      <c r="C179" s="8">
        <f>SUM(C180:C182)</f>
        <v>0</v>
      </c>
    </row>
    <row r="180" ht="20" customHeight="1" spans="1:3">
      <c r="A180" s="10" t="s">
        <v>167</v>
      </c>
      <c r="B180" s="11">
        <v>0</v>
      </c>
      <c r="C180" s="11">
        <v>0</v>
      </c>
    </row>
    <row r="181" ht="20" customHeight="1" spans="1:3">
      <c r="A181" s="10" t="s">
        <v>168</v>
      </c>
      <c r="B181" s="11">
        <v>0</v>
      </c>
      <c r="C181" s="11">
        <v>0</v>
      </c>
    </row>
    <row r="182" ht="20" customHeight="1" spans="1:3">
      <c r="A182" s="10" t="s">
        <v>169</v>
      </c>
      <c r="B182" s="11">
        <v>0</v>
      </c>
      <c r="C182" s="11">
        <v>0</v>
      </c>
    </row>
    <row r="183" ht="20" customHeight="1" spans="1:3">
      <c r="A183" s="9" t="s">
        <v>170</v>
      </c>
      <c r="B183" s="8">
        <f>B184</f>
        <v>0</v>
      </c>
      <c r="C183" s="8">
        <f>C184</f>
        <v>0</v>
      </c>
    </row>
    <row r="184" ht="20" customHeight="1" spans="1:3">
      <c r="A184" s="9" t="s">
        <v>171</v>
      </c>
      <c r="B184" s="8">
        <f>SUM(B185:B186)</f>
        <v>0</v>
      </c>
      <c r="C184" s="8">
        <f>SUM(C185:C186)</f>
        <v>0</v>
      </c>
    </row>
    <row r="185" ht="20" customHeight="1" spans="1:3">
      <c r="A185" s="10" t="s">
        <v>172</v>
      </c>
      <c r="B185" s="11">
        <v>0</v>
      </c>
      <c r="C185" s="11">
        <v>0</v>
      </c>
    </row>
    <row r="186" ht="20" customHeight="1" spans="1:3">
      <c r="A186" s="10" t="s">
        <v>173</v>
      </c>
      <c r="B186" s="11">
        <v>0</v>
      </c>
      <c r="C186" s="11">
        <v>0</v>
      </c>
    </row>
    <row r="187" ht="20" customHeight="1" spans="1:3">
      <c r="A187" s="9" t="s">
        <v>174</v>
      </c>
      <c r="B187" s="8">
        <f>SUM(B188,B192,B201:B202)</f>
        <v>156343</v>
      </c>
      <c r="C187" s="8">
        <f>SUM(C188,C192,C201:C202)</f>
        <v>156322</v>
      </c>
    </row>
    <row r="188" ht="20" customHeight="1" spans="1:3">
      <c r="A188" s="9" t="s">
        <v>175</v>
      </c>
      <c r="B188" s="8">
        <f>SUM(B189:B191)</f>
        <v>155600</v>
      </c>
      <c r="C188" s="8">
        <f>SUM(C189:C191)</f>
        <v>155600</v>
      </c>
    </row>
    <row r="189" ht="20" customHeight="1" spans="1:3">
      <c r="A189" s="10" t="s">
        <v>176</v>
      </c>
      <c r="B189" s="11">
        <v>0</v>
      </c>
      <c r="C189" s="11">
        <v>0</v>
      </c>
    </row>
    <row r="190" ht="20" customHeight="1" spans="1:3">
      <c r="A190" s="10" t="s">
        <v>177</v>
      </c>
      <c r="B190" s="11">
        <v>155600</v>
      </c>
      <c r="C190" s="11">
        <v>155600</v>
      </c>
    </row>
    <row r="191" ht="20" customHeight="1" spans="1:3">
      <c r="A191" s="10" t="s">
        <v>178</v>
      </c>
      <c r="B191" s="11">
        <v>0</v>
      </c>
      <c r="C191" s="11">
        <v>0</v>
      </c>
    </row>
    <row r="192" ht="20" customHeight="1" spans="1:3">
      <c r="A192" s="9" t="s">
        <v>179</v>
      </c>
      <c r="B192" s="8">
        <f>SUM(B193:B200)</f>
        <v>0</v>
      </c>
      <c r="C192" s="8">
        <f>SUM(C193:C200)</f>
        <v>0</v>
      </c>
    </row>
    <row r="193" ht="20" customHeight="1" spans="1:3">
      <c r="A193" s="10" t="s">
        <v>180</v>
      </c>
      <c r="B193" s="11">
        <v>0</v>
      </c>
      <c r="C193" s="11">
        <v>0</v>
      </c>
    </row>
    <row r="194" ht="20" customHeight="1" spans="1:3">
      <c r="A194" s="10" t="s">
        <v>181</v>
      </c>
      <c r="B194" s="11">
        <v>0</v>
      </c>
      <c r="C194" s="11">
        <v>0</v>
      </c>
    </row>
    <row r="195" ht="20" customHeight="1" spans="1:3">
      <c r="A195" s="10" t="s">
        <v>182</v>
      </c>
      <c r="B195" s="11">
        <v>0</v>
      </c>
      <c r="C195" s="11">
        <v>0</v>
      </c>
    </row>
    <row r="196" ht="20" customHeight="1" spans="1:3">
      <c r="A196" s="10" t="s">
        <v>183</v>
      </c>
      <c r="B196" s="11">
        <v>0</v>
      </c>
      <c r="C196" s="11">
        <v>0</v>
      </c>
    </row>
    <row r="197" ht="20" customHeight="1" spans="1:3">
      <c r="A197" s="10" t="s">
        <v>184</v>
      </c>
      <c r="B197" s="11">
        <v>0</v>
      </c>
      <c r="C197" s="11">
        <v>0</v>
      </c>
    </row>
    <row r="198" ht="20" customHeight="1" spans="1:3">
      <c r="A198" s="10" t="s">
        <v>185</v>
      </c>
      <c r="B198" s="11">
        <v>0</v>
      </c>
      <c r="C198" s="11">
        <v>0</v>
      </c>
    </row>
    <row r="199" ht="20" customHeight="1" spans="1:3">
      <c r="A199" s="10" t="s">
        <v>186</v>
      </c>
      <c r="B199" s="11">
        <v>0</v>
      </c>
      <c r="C199" s="11">
        <v>0</v>
      </c>
    </row>
    <row r="200" ht="20" customHeight="1" spans="1:3">
      <c r="A200" s="10" t="s">
        <v>187</v>
      </c>
      <c r="B200" s="11">
        <v>0</v>
      </c>
      <c r="C200" s="11">
        <v>0</v>
      </c>
    </row>
    <row r="201" ht="20" customHeight="1" spans="1:3">
      <c r="A201" s="9" t="s">
        <v>188</v>
      </c>
      <c r="B201" s="11">
        <v>0</v>
      </c>
      <c r="C201" s="11">
        <v>0</v>
      </c>
    </row>
    <row r="202" ht="20" customHeight="1" spans="1:3">
      <c r="A202" s="9" t="s">
        <v>189</v>
      </c>
      <c r="B202" s="8">
        <f>SUM(B203:B213)</f>
        <v>743</v>
      </c>
      <c r="C202" s="8">
        <f>SUM(C203:C213)</f>
        <v>722</v>
      </c>
    </row>
    <row r="203" ht="20" customHeight="1" spans="1:3">
      <c r="A203" s="10" t="s">
        <v>190</v>
      </c>
      <c r="B203" s="11">
        <v>0</v>
      </c>
      <c r="C203" s="11">
        <v>0</v>
      </c>
    </row>
    <row r="204" ht="20" customHeight="1" spans="1:3">
      <c r="A204" s="10" t="s">
        <v>191</v>
      </c>
      <c r="B204" s="11">
        <v>319</v>
      </c>
      <c r="C204" s="11">
        <f>319-21</f>
        <v>298</v>
      </c>
    </row>
    <row r="205" ht="20" customHeight="1" spans="1:3">
      <c r="A205" s="10" t="s">
        <v>192</v>
      </c>
      <c r="B205" s="11">
        <v>347</v>
      </c>
      <c r="C205" s="11">
        <v>347</v>
      </c>
    </row>
    <row r="206" ht="20" customHeight="1" spans="1:3">
      <c r="A206" s="10" t="s">
        <v>193</v>
      </c>
      <c r="B206" s="11">
        <v>0</v>
      </c>
      <c r="C206" s="11">
        <v>0</v>
      </c>
    </row>
    <row r="207" ht="20" customHeight="1" spans="1:3">
      <c r="A207" s="10" t="s">
        <v>194</v>
      </c>
      <c r="B207" s="11">
        <v>0</v>
      </c>
      <c r="C207" s="11">
        <v>0</v>
      </c>
    </row>
    <row r="208" ht="20" customHeight="1" spans="1:3">
      <c r="A208" s="10" t="s">
        <v>195</v>
      </c>
      <c r="B208" s="11">
        <v>77</v>
      </c>
      <c r="C208" s="11">
        <v>77</v>
      </c>
    </row>
    <row r="209" ht="20" customHeight="1" spans="1:3">
      <c r="A209" s="10" t="s">
        <v>196</v>
      </c>
      <c r="B209" s="11">
        <v>0</v>
      </c>
      <c r="C209" s="11">
        <v>0</v>
      </c>
    </row>
    <row r="210" ht="20" customHeight="1" spans="1:3">
      <c r="A210" s="10" t="s">
        <v>197</v>
      </c>
      <c r="B210" s="11">
        <v>0</v>
      </c>
      <c r="C210" s="11">
        <v>0</v>
      </c>
    </row>
    <row r="211" ht="20" customHeight="1" spans="1:3">
      <c r="A211" s="10" t="s">
        <v>198</v>
      </c>
      <c r="B211" s="11">
        <v>0</v>
      </c>
      <c r="C211" s="11">
        <v>0</v>
      </c>
    </row>
    <row r="212" ht="20" customHeight="1" spans="1:3">
      <c r="A212" s="10" t="s">
        <v>199</v>
      </c>
      <c r="B212" s="11">
        <v>0</v>
      </c>
      <c r="C212" s="11">
        <v>0</v>
      </c>
    </row>
    <row r="213" ht="20" customHeight="1" spans="1:3">
      <c r="A213" s="10" t="s">
        <v>200</v>
      </c>
      <c r="B213" s="11">
        <v>0</v>
      </c>
      <c r="C213" s="11">
        <v>0</v>
      </c>
    </row>
    <row r="214" ht="20" customHeight="1" spans="1:3">
      <c r="A214" s="9" t="s">
        <v>201</v>
      </c>
      <c r="B214" s="8">
        <f>B215</f>
        <v>6094</v>
      </c>
      <c r="C214" s="8">
        <f>C215</f>
        <v>6094</v>
      </c>
    </row>
    <row r="215" ht="20" customHeight="1" spans="1:3">
      <c r="A215" s="9" t="s">
        <v>202</v>
      </c>
      <c r="B215" s="8">
        <f>SUM(B216:B230)</f>
        <v>6094</v>
      </c>
      <c r="C215" s="8">
        <f>SUM(C216:C230)</f>
        <v>6094</v>
      </c>
    </row>
    <row r="216" ht="20" customHeight="1" spans="1:3">
      <c r="A216" s="10" t="s">
        <v>203</v>
      </c>
      <c r="B216" s="11">
        <v>0</v>
      </c>
      <c r="C216" s="11">
        <v>0</v>
      </c>
    </row>
    <row r="217" ht="20" customHeight="1" spans="1:3">
      <c r="A217" s="10" t="s">
        <v>204</v>
      </c>
      <c r="B217" s="11">
        <v>0</v>
      </c>
      <c r="C217" s="11">
        <v>0</v>
      </c>
    </row>
    <row r="218" ht="20" customHeight="1" spans="1:3">
      <c r="A218" s="10" t="s">
        <v>205</v>
      </c>
      <c r="B218" s="11">
        <v>159</v>
      </c>
      <c r="C218" s="11">
        <v>159</v>
      </c>
    </row>
    <row r="219" ht="20" customHeight="1" spans="1:3">
      <c r="A219" s="10" t="s">
        <v>206</v>
      </c>
      <c r="B219" s="11">
        <v>0</v>
      </c>
      <c r="C219" s="11">
        <v>0</v>
      </c>
    </row>
    <row r="220" ht="20" customHeight="1" spans="1:3">
      <c r="A220" s="10" t="s">
        <v>207</v>
      </c>
      <c r="B220" s="11">
        <v>0</v>
      </c>
      <c r="C220" s="11">
        <v>0</v>
      </c>
    </row>
    <row r="221" ht="20" customHeight="1" spans="1:3">
      <c r="A221" s="10" t="s">
        <v>208</v>
      </c>
      <c r="B221" s="11">
        <v>0</v>
      </c>
      <c r="C221" s="11">
        <v>0</v>
      </c>
    </row>
    <row r="222" ht="20" customHeight="1" spans="1:3">
      <c r="A222" s="10" t="s">
        <v>209</v>
      </c>
      <c r="B222" s="11">
        <v>0</v>
      </c>
      <c r="C222" s="11">
        <v>0</v>
      </c>
    </row>
    <row r="223" ht="20" customHeight="1" spans="1:3">
      <c r="A223" s="10" t="s">
        <v>210</v>
      </c>
      <c r="B223" s="11">
        <v>0</v>
      </c>
      <c r="C223" s="11">
        <v>0</v>
      </c>
    </row>
    <row r="224" ht="20" customHeight="1" spans="1:3">
      <c r="A224" s="10" t="s">
        <v>211</v>
      </c>
      <c r="B224" s="11">
        <v>0</v>
      </c>
      <c r="C224" s="11">
        <v>0</v>
      </c>
    </row>
    <row r="225" ht="20" customHeight="1" spans="1:3">
      <c r="A225" s="10" t="s">
        <v>212</v>
      </c>
      <c r="B225" s="11">
        <v>0</v>
      </c>
      <c r="C225" s="11">
        <v>0</v>
      </c>
    </row>
    <row r="226" ht="20" customHeight="1" spans="1:3">
      <c r="A226" s="10" t="s">
        <v>213</v>
      </c>
      <c r="B226" s="11">
        <v>0</v>
      </c>
      <c r="C226" s="11">
        <v>0</v>
      </c>
    </row>
    <row r="227" ht="20" customHeight="1" spans="1:3">
      <c r="A227" s="10" t="s">
        <v>214</v>
      </c>
      <c r="B227" s="11">
        <v>0</v>
      </c>
      <c r="C227" s="11">
        <v>0</v>
      </c>
    </row>
    <row r="228" ht="20" customHeight="1" spans="1:3">
      <c r="A228" s="10" t="s">
        <v>215</v>
      </c>
      <c r="B228" s="11">
        <v>0</v>
      </c>
      <c r="C228" s="11">
        <v>0</v>
      </c>
    </row>
    <row r="229" ht="20" customHeight="1" spans="1:3">
      <c r="A229" s="10" t="s">
        <v>216</v>
      </c>
      <c r="B229" s="11">
        <v>5935</v>
      </c>
      <c r="C229" s="11">
        <v>5935</v>
      </c>
    </row>
    <row r="230" ht="20" customHeight="1" spans="1:3">
      <c r="A230" s="10" t="s">
        <v>217</v>
      </c>
      <c r="B230" s="11">
        <v>0</v>
      </c>
      <c r="C230" s="11">
        <v>0</v>
      </c>
    </row>
    <row r="231" ht="20" customHeight="1" spans="1:3">
      <c r="A231" s="9" t="s">
        <v>218</v>
      </c>
      <c r="B231" s="8">
        <f>B232</f>
        <v>155</v>
      </c>
      <c r="C231" s="8">
        <f>C232</f>
        <v>155</v>
      </c>
    </row>
    <row r="232" ht="20" customHeight="1" spans="1:3">
      <c r="A232" s="9" t="s">
        <v>219</v>
      </c>
      <c r="B232" s="8">
        <f>SUM(B233:B247)</f>
        <v>155</v>
      </c>
      <c r="C232" s="8">
        <f>SUM(C233:C247)</f>
        <v>155</v>
      </c>
    </row>
    <row r="233" ht="20" customHeight="1" spans="1:3">
      <c r="A233" s="10" t="s">
        <v>220</v>
      </c>
      <c r="B233" s="11">
        <v>0</v>
      </c>
      <c r="C233" s="11">
        <v>0</v>
      </c>
    </row>
    <row r="234" ht="20" customHeight="1" spans="1:3">
      <c r="A234" s="10" t="s">
        <v>221</v>
      </c>
      <c r="B234" s="11">
        <v>0</v>
      </c>
      <c r="C234" s="11">
        <v>0</v>
      </c>
    </row>
    <row r="235" ht="20" customHeight="1" spans="1:3">
      <c r="A235" s="10" t="s">
        <v>222</v>
      </c>
      <c r="B235" s="11">
        <v>2</v>
      </c>
      <c r="C235" s="11">
        <v>2</v>
      </c>
    </row>
    <row r="236" ht="20" customHeight="1" spans="1:3">
      <c r="A236" s="10" t="s">
        <v>223</v>
      </c>
      <c r="B236" s="11">
        <v>0</v>
      </c>
      <c r="C236" s="11">
        <v>0</v>
      </c>
    </row>
    <row r="237" ht="20" customHeight="1" spans="1:3">
      <c r="A237" s="10" t="s">
        <v>224</v>
      </c>
      <c r="B237" s="11">
        <v>0</v>
      </c>
      <c r="C237" s="11">
        <v>0</v>
      </c>
    </row>
    <row r="238" ht="20" customHeight="1" spans="1:3">
      <c r="A238" s="10" t="s">
        <v>225</v>
      </c>
      <c r="B238" s="11">
        <v>0</v>
      </c>
      <c r="C238" s="11">
        <v>0</v>
      </c>
    </row>
    <row r="239" ht="20" customHeight="1" spans="1:3">
      <c r="A239" s="10" t="s">
        <v>226</v>
      </c>
      <c r="B239" s="11">
        <v>0</v>
      </c>
      <c r="C239" s="11">
        <v>0</v>
      </c>
    </row>
    <row r="240" ht="20" customHeight="1" spans="1:3">
      <c r="A240" s="10" t="s">
        <v>227</v>
      </c>
      <c r="B240" s="11">
        <v>0</v>
      </c>
      <c r="C240" s="11">
        <v>0</v>
      </c>
    </row>
    <row r="241" ht="20" customHeight="1" spans="1:3">
      <c r="A241" s="10" t="s">
        <v>228</v>
      </c>
      <c r="B241" s="11">
        <v>0</v>
      </c>
      <c r="C241" s="11">
        <v>0</v>
      </c>
    </row>
    <row r="242" ht="20" customHeight="1" spans="1:3">
      <c r="A242" s="10" t="s">
        <v>229</v>
      </c>
      <c r="B242" s="11">
        <v>0</v>
      </c>
      <c r="C242" s="11">
        <v>0</v>
      </c>
    </row>
    <row r="243" ht="20" customHeight="1" spans="1:3">
      <c r="A243" s="10" t="s">
        <v>230</v>
      </c>
      <c r="B243" s="11">
        <v>0</v>
      </c>
      <c r="C243" s="11">
        <v>0</v>
      </c>
    </row>
    <row r="244" ht="20" customHeight="1" spans="1:3">
      <c r="A244" s="10" t="s">
        <v>231</v>
      </c>
      <c r="B244" s="11">
        <v>0</v>
      </c>
      <c r="C244" s="11">
        <v>0</v>
      </c>
    </row>
    <row r="245" ht="20" customHeight="1" spans="1:3">
      <c r="A245" s="10" t="s">
        <v>232</v>
      </c>
      <c r="B245" s="11">
        <v>0</v>
      </c>
      <c r="C245" s="11">
        <v>0</v>
      </c>
    </row>
    <row r="246" ht="20" customHeight="1" spans="1:3">
      <c r="A246" s="10" t="s">
        <v>233</v>
      </c>
      <c r="B246" s="11">
        <v>153</v>
      </c>
      <c r="C246" s="11">
        <v>153</v>
      </c>
    </row>
    <row r="247" ht="20" customHeight="1" spans="1:3">
      <c r="A247" s="10" t="s">
        <v>234</v>
      </c>
      <c r="B247" s="11">
        <v>0</v>
      </c>
      <c r="C247" s="11">
        <v>0</v>
      </c>
    </row>
    <row r="248" ht="20" customHeight="1" spans="1:3">
      <c r="A248" s="12" t="s">
        <v>235</v>
      </c>
      <c r="B248" s="8">
        <f>SUM(B249,B262)</f>
        <v>0</v>
      </c>
      <c r="C248" s="8">
        <f>SUM(C249,C262)</f>
        <v>0</v>
      </c>
    </row>
    <row r="249" ht="20" customHeight="1" spans="1:3">
      <c r="A249" s="12" t="s">
        <v>236</v>
      </c>
      <c r="B249" s="8">
        <f>SUM(B250:B261)</f>
        <v>0</v>
      </c>
      <c r="C249" s="8">
        <f>SUM(C250:C261)</f>
        <v>0</v>
      </c>
    </row>
    <row r="250" ht="20" customHeight="1" spans="1:3">
      <c r="A250" s="13" t="s">
        <v>237</v>
      </c>
      <c r="B250" s="11">
        <v>0</v>
      </c>
      <c r="C250" s="11">
        <v>0</v>
      </c>
    </row>
    <row r="251" ht="20" customHeight="1" spans="1:3">
      <c r="A251" s="13" t="s">
        <v>238</v>
      </c>
      <c r="B251" s="11">
        <v>0</v>
      </c>
      <c r="C251" s="11">
        <v>0</v>
      </c>
    </row>
    <row r="252" ht="20" customHeight="1" spans="1:3">
      <c r="A252" s="13" t="s">
        <v>239</v>
      </c>
      <c r="B252" s="11">
        <v>0</v>
      </c>
      <c r="C252" s="11">
        <v>0</v>
      </c>
    </row>
    <row r="253" ht="20" customHeight="1" spans="1:3">
      <c r="A253" s="13" t="s">
        <v>240</v>
      </c>
      <c r="B253" s="11">
        <v>0</v>
      </c>
      <c r="C253" s="11">
        <v>0</v>
      </c>
    </row>
    <row r="254" ht="20" customHeight="1" spans="1:3">
      <c r="A254" s="13" t="s">
        <v>241</v>
      </c>
      <c r="B254" s="11">
        <v>0</v>
      </c>
      <c r="C254" s="11">
        <v>0</v>
      </c>
    </row>
    <row r="255" ht="20" customHeight="1" spans="1:3">
      <c r="A255" s="13" t="s">
        <v>242</v>
      </c>
      <c r="B255" s="11">
        <v>0</v>
      </c>
      <c r="C255" s="11">
        <v>0</v>
      </c>
    </row>
    <row r="256" ht="20" customHeight="1" spans="1:3">
      <c r="A256" s="13" t="s">
        <v>243</v>
      </c>
      <c r="B256" s="11">
        <v>0</v>
      </c>
      <c r="C256" s="11">
        <v>0</v>
      </c>
    </row>
    <row r="257" ht="20" customHeight="1" spans="1:3">
      <c r="A257" s="13" t="s">
        <v>244</v>
      </c>
      <c r="B257" s="11">
        <v>0</v>
      </c>
      <c r="C257" s="11">
        <v>0</v>
      </c>
    </row>
    <row r="258" ht="20" customHeight="1" spans="1:3">
      <c r="A258" s="13" t="s">
        <v>245</v>
      </c>
      <c r="B258" s="11">
        <v>0</v>
      </c>
      <c r="C258" s="11">
        <v>0</v>
      </c>
    </row>
    <row r="259" ht="20" customHeight="1" spans="1:3">
      <c r="A259" s="13" t="s">
        <v>246</v>
      </c>
      <c r="B259" s="11">
        <v>0</v>
      </c>
      <c r="C259" s="11">
        <v>0</v>
      </c>
    </row>
    <row r="260" ht="20" customHeight="1" spans="1:3">
      <c r="A260" s="13" t="s">
        <v>247</v>
      </c>
      <c r="B260" s="11">
        <v>0</v>
      </c>
      <c r="C260" s="11">
        <v>0</v>
      </c>
    </row>
    <row r="261" ht="20" customHeight="1" spans="1:3">
      <c r="A261" s="13" t="s">
        <v>248</v>
      </c>
      <c r="B261" s="11">
        <v>0</v>
      </c>
      <c r="C261" s="11">
        <v>0</v>
      </c>
    </row>
    <row r="262" ht="20" customHeight="1" spans="1:3">
      <c r="A262" s="12" t="s">
        <v>249</v>
      </c>
      <c r="B262" s="8">
        <f>SUM(B263:B268)</f>
        <v>0</v>
      </c>
      <c r="C262" s="8">
        <f>SUM(C263:C268)</f>
        <v>0</v>
      </c>
    </row>
    <row r="263" ht="20" customHeight="1" spans="1:3">
      <c r="A263" s="13" t="s">
        <v>250</v>
      </c>
      <c r="B263" s="11">
        <v>0</v>
      </c>
      <c r="C263" s="11">
        <v>0</v>
      </c>
    </row>
    <row r="264" ht="20" customHeight="1" spans="1:3">
      <c r="A264" s="13" t="s">
        <v>251</v>
      </c>
      <c r="B264" s="11">
        <v>0</v>
      </c>
      <c r="C264" s="11">
        <v>0</v>
      </c>
    </row>
    <row r="265" ht="20" customHeight="1" spans="1:3">
      <c r="A265" s="13" t="s">
        <v>252</v>
      </c>
      <c r="B265" s="11">
        <v>0</v>
      </c>
      <c r="C265" s="11">
        <v>0</v>
      </c>
    </row>
    <row r="266" ht="20" customHeight="1" spans="1:3">
      <c r="A266" s="13" t="s">
        <v>253</v>
      </c>
      <c r="B266" s="11">
        <v>0</v>
      </c>
      <c r="C266" s="11">
        <v>0</v>
      </c>
    </row>
    <row r="267" ht="20" customHeight="1" spans="1:3">
      <c r="A267" s="13" t="s">
        <v>254</v>
      </c>
      <c r="B267" s="11">
        <v>0</v>
      </c>
      <c r="C267" s="11">
        <v>0</v>
      </c>
    </row>
    <row r="268" spans="1:3">
      <c r="A268" s="14"/>
      <c r="B268" s="14"/>
      <c r="C268" s="14"/>
    </row>
    <row r="269" spans="1:3">
      <c r="A269" s="14" t="s">
        <v>255</v>
      </c>
      <c r="B269" s="14"/>
      <c r="C269" s="14">
        <v>1449</v>
      </c>
    </row>
    <row r="270" spans="1:3">
      <c r="A270" s="14"/>
      <c r="B270" s="14">
        <f>B269+B4</f>
        <v>181577</v>
      </c>
      <c r="C270" s="14">
        <f>C269+C4</f>
        <v>181577</v>
      </c>
    </row>
  </sheetData>
  <mergeCells count="1">
    <mergeCell ref="A1:C1"/>
  </mergeCells>
  <printOptions horizontalCentered="1"/>
  <pageMargins left="0.748031496062992" right="0.748031496062992" top="0.866141732283464" bottom="0.748031496062992" header="0.511811023622047" footer="0.511811023622047"/>
  <pageSetup paperSize="9" firstPageNumber="60"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区级基金支出决算表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Administrator</cp:lastModifiedBy>
  <dcterms:created xsi:type="dcterms:W3CDTF">2020-08-03T01:57:00Z</dcterms:created>
  <cp:lastPrinted>2021-07-06T03:08:00Z</cp:lastPrinted>
  <dcterms:modified xsi:type="dcterms:W3CDTF">2024-08-25T09:11:30Z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826C09918B47476B88A93236CE568806</vt:lpwstr>
  </property>
  <property fmtid="{D5CDD505-2E9C-101B-9397-08002B2CF9AE}" pid="3" name="KSOProductBuildVer">
    <vt:lpwstr>2052-12.1.0.17827</vt:lpwstr>
  </property>
</Properties>
</file>